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Souparno" sheetId="1" r:id="rId1"/>
  </sheets>
  <calcPr calcId="144525"/>
</workbook>
</file>

<file path=xl/calcChain.xml><?xml version="1.0" encoding="utf-8"?>
<calcChain xmlns="http://schemas.openxmlformats.org/spreadsheetml/2006/main">
  <c r="AC19" i="1" l="1"/>
  <c r="U19" i="1"/>
  <c r="M19" i="1"/>
  <c r="E19" i="1"/>
  <c r="AB19" i="1"/>
  <c r="T19" i="1"/>
  <c r="AA19" i="1"/>
  <c r="S19" i="1"/>
  <c r="K19" i="1"/>
  <c r="C19" i="1"/>
  <c r="AI19" i="1"/>
  <c r="Z19" i="1"/>
  <c r="R19" i="1"/>
  <c r="J19" i="1"/>
  <c r="B19" i="1"/>
  <c r="AH19" i="1"/>
  <c r="Y19" i="1"/>
  <c r="Q19" i="1"/>
  <c r="I19" i="1"/>
  <c r="A19" i="1"/>
  <c r="AG19" i="1"/>
  <c r="X19" i="1"/>
  <c r="P19" i="1"/>
  <c r="H19" i="1"/>
  <c r="AF19" i="1"/>
  <c r="W19" i="1"/>
  <c r="O19" i="1"/>
  <c r="G19" i="1"/>
  <c r="AD19" i="1"/>
  <c r="V19" i="1"/>
  <c r="N19" i="1"/>
  <c r="F19" i="1"/>
  <c r="L19" i="1"/>
  <c r="D19" i="1"/>
  <c r="AH18" i="1"/>
  <c r="Z18" i="1"/>
  <c r="R18" i="1"/>
  <c r="J18" i="1"/>
  <c r="B18" i="1"/>
  <c r="AB17" i="1"/>
  <c r="T17" i="1"/>
  <c r="L17" i="1"/>
  <c r="D17" i="1"/>
  <c r="AE16" i="1"/>
  <c r="W16" i="1"/>
  <c r="O16" i="1"/>
  <c r="G16" i="1"/>
  <c r="AH15" i="1"/>
  <c r="Z15" i="1"/>
  <c r="R15" i="1"/>
  <c r="J15" i="1"/>
  <c r="B15" i="1"/>
  <c r="Z14" i="1"/>
  <c r="R14" i="1"/>
  <c r="J14" i="1"/>
  <c r="B14" i="1"/>
  <c r="AC13" i="1"/>
  <c r="U13" i="1"/>
  <c r="M13" i="1"/>
  <c r="E13" i="1"/>
  <c r="AF12" i="1"/>
  <c r="V12" i="1"/>
  <c r="N12" i="1"/>
  <c r="F12" i="1"/>
  <c r="AG11" i="1"/>
  <c r="Y11" i="1"/>
  <c r="AG18" i="1"/>
  <c r="Y18" i="1"/>
  <c r="Q18" i="1"/>
  <c r="I18" i="1"/>
  <c r="A18" i="1"/>
  <c r="AA17" i="1"/>
  <c r="S17" i="1"/>
  <c r="K17" i="1"/>
  <c r="C17" i="1"/>
  <c r="AD16" i="1"/>
  <c r="V16" i="1"/>
  <c r="N16" i="1"/>
  <c r="F16" i="1"/>
  <c r="AG15" i="1"/>
  <c r="Y15" i="1"/>
  <c r="Q15" i="1"/>
  <c r="I15" i="1"/>
  <c r="A15" i="1"/>
  <c r="Y14" i="1"/>
  <c r="Q14" i="1"/>
  <c r="I14" i="1"/>
  <c r="A14" i="1"/>
  <c r="AB13" i="1"/>
  <c r="AF18" i="1"/>
  <c r="X18" i="1"/>
  <c r="P18" i="1"/>
  <c r="H18" i="1"/>
  <c r="AI17" i="1"/>
  <c r="Z17" i="1"/>
  <c r="R17" i="1"/>
  <c r="J17" i="1"/>
  <c r="B17" i="1"/>
  <c r="AC16" i="1"/>
  <c r="U16" i="1"/>
  <c r="M16" i="1"/>
  <c r="E16" i="1"/>
  <c r="AF15" i="1"/>
  <c r="X15" i="1"/>
  <c r="P15" i="1"/>
  <c r="H15" i="1"/>
  <c r="AI14" i="1"/>
  <c r="X14" i="1"/>
  <c r="P14" i="1"/>
  <c r="H14" i="1"/>
  <c r="AI13" i="1"/>
  <c r="AA13" i="1"/>
  <c r="S13" i="1"/>
  <c r="K13" i="1"/>
  <c r="C13" i="1"/>
  <c r="AC12" i="1"/>
  <c r="T12" i="1"/>
  <c r="L12" i="1"/>
  <c r="D12" i="1"/>
  <c r="AE11" i="1"/>
  <c r="W11" i="1"/>
  <c r="O11" i="1"/>
  <c r="G11" i="1"/>
  <c r="AH10" i="1"/>
  <c r="Z10" i="1"/>
  <c r="R10" i="1"/>
  <c r="J10" i="1"/>
  <c r="B10" i="1"/>
  <c r="Z9" i="1"/>
  <c r="R9" i="1"/>
  <c r="I9" i="1"/>
  <c r="A9" i="1"/>
  <c r="AB8" i="1"/>
  <c r="T8" i="1"/>
  <c r="L8" i="1"/>
  <c r="D8" i="1"/>
  <c r="AE7" i="1"/>
  <c r="W7" i="1"/>
  <c r="O7" i="1"/>
  <c r="G7" i="1"/>
  <c r="AH6" i="1"/>
  <c r="Z6" i="1"/>
  <c r="R6" i="1"/>
  <c r="J6" i="1"/>
  <c r="B6" i="1"/>
  <c r="AB5" i="1"/>
  <c r="T5" i="1"/>
  <c r="K5" i="1"/>
  <c r="C5" i="1"/>
  <c r="AC4" i="1"/>
  <c r="T4" i="1"/>
  <c r="K4" i="1"/>
  <c r="C4" i="1"/>
  <c r="AD3" i="1"/>
  <c r="U3" i="1"/>
  <c r="M3" i="1"/>
  <c r="E3" i="1"/>
  <c r="AF2" i="1"/>
  <c r="W2" i="1"/>
  <c r="O2" i="1"/>
  <c r="G2" i="1"/>
  <c r="AH1" i="1"/>
  <c r="Z1" i="1"/>
  <c r="R1" i="1"/>
  <c r="J1" i="1"/>
  <c r="B1" i="1"/>
  <c r="AE18" i="1"/>
  <c r="W18" i="1"/>
  <c r="O18" i="1"/>
  <c r="G18" i="1"/>
  <c r="AH17" i="1"/>
  <c r="Y17" i="1"/>
  <c r="Q17" i="1"/>
  <c r="I17" i="1"/>
  <c r="A17" i="1"/>
  <c r="AB16" i="1"/>
  <c r="T16" i="1"/>
  <c r="L16" i="1"/>
  <c r="D16" i="1"/>
  <c r="AE15" i="1"/>
  <c r="W15" i="1"/>
  <c r="O15" i="1"/>
  <c r="G15" i="1"/>
  <c r="AH14" i="1"/>
  <c r="W14" i="1"/>
  <c r="O14" i="1"/>
  <c r="G14" i="1"/>
  <c r="AH13" i="1"/>
  <c r="Z13" i="1"/>
  <c r="R13" i="1"/>
  <c r="J13" i="1"/>
  <c r="B13" i="1"/>
  <c r="AA12" i="1"/>
  <c r="S12" i="1"/>
  <c r="K12" i="1"/>
  <c r="C12" i="1"/>
  <c r="AD11" i="1"/>
  <c r="V11" i="1"/>
  <c r="N11" i="1"/>
  <c r="F11" i="1"/>
  <c r="AG10" i="1"/>
  <c r="Y10" i="1"/>
  <c r="Q10" i="1"/>
  <c r="I10" i="1"/>
  <c r="A10" i="1"/>
  <c r="Y9" i="1"/>
  <c r="Q9" i="1"/>
  <c r="H9" i="1"/>
  <c r="AI8" i="1"/>
  <c r="AA8" i="1"/>
  <c r="S8" i="1"/>
  <c r="K8" i="1"/>
  <c r="C8" i="1"/>
  <c r="AD7" i="1"/>
  <c r="V7" i="1"/>
  <c r="N7" i="1"/>
  <c r="AD18" i="1"/>
  <c r="V18" i="1"/>
  <c r="N18" i="1"/>
  <c r="F18" i="1"/>
  <c r="AG17" i="1"/>
  <c r="X17" i="1"/>
  <c r="P17" i="1"/>
  <c r="H17" i="1"/>
  <c r="AI16" i="1"/>
  <c r="AA16" i="1"/>
  <c r="S16" i="1"/>
  <c r="K16" i="1"/>
  <c r="C16" i="1"/>
  <c r="AD15" i="1"/>
  <c r="V15" i="1"/>
  <c r="N15" i="1"/>
  <c r="F15" i="1"/>
  <c r="AG14" i="1"/>
  <c r="V14" i="1"/>
  <c r="N14" i="1"/>
  <c r="F14" i="1"/>
  <c r="AG13" i="1"/>
  <c r="Y13" i="1"/>
  <c r="Q13" i="1"/>
  <c r="I13" i="1"/>
  <c r="A13" i="1"/>
  <c r="Z12" i="1"/>
  <c r="R12" i="1"/>
  <c r="J12" i="1"/>
  <c r="B12" i="1"/>
  <c r="AC11" i="1"/>
  <c r="U11" i="1"/>
  <c r="M11" i="1"/>
  <c r="E11" i="1"/>
  <c r="AF10" i="1"/>
  <c r="X10" i="1"/>
  <c r="P10" i="1"/>
  <c r="H10" i="1"/>
  <c r="AI9" i="1"/>
  <c r="X9" i="1"/>
  <c r="P9" i="1"/>
  <c r="G9" i="1"/>
  <c r="AH8" i="1"/>
  <c r="Z8" i="1"/>
  <c r="R8" i="1"/>
  <c r="J8" i="1"/>
  <c r="B8" i="1"/>
  <c r="AC7" i="1"/>
  <c r="U7" i="1"/>
  <c r="M7" i="1"/>
  <c r="E7" i="1"/>
  <c r="AF6" i="1"/>
  <c r="X6" i="1"/>
  <c r="P6" i="1"/>
  <c r="H6" i="1"/>
  <c r="AI5" i="1"/>
  <c r="Z5" i="1"/>
  <c r="R5" i="1"/>
  <c r="I5" i="1"/>
  <c r="A5" i="1"/>
  <c r="Z4" i="1"/>
  <c r="R4" i="1"/>
  <c r="I4" i="1"/>
  <c r="A4" i="1"/>
  <c r="AA3" i="1"/>
  <c r="S3" i="1"/>
  <c r="K3" i="1"/>
  <c r="C3" i="1"/>
  <c r="AD2" i="1"/>
  <c r="U2" i="1"/>
  <c r="M2" i="1"/>
  <c r="E2" i="1"/>
  <c r="AF1" i="1"/>
  <c r="X1" i="1"/>
  <c r="P1" i="1"/>
  <c r="H1" i="1"/>
  <c r="T18" i="1"/>
  <c r="L18" i="1"/>
  <c r="D18" i="1"/>
  <c r="V17" i="1"/>
  <c r="N17" i="1"/>
  <c r="F17" i="1"/>
  <c r="AG16" i="1"/>
  <c r="Y16" i="1"/>
  <c r="Q16" i="1"/>
  <c r="A16" i="1"/>
  <c r="AB15" i="1"/>
  <c r="AD14" i="1"/>
  <c r="L14" i="1"/>
  <c r="W13" i="1"/>
  <c r="O13" i="1"/>
  <c r="AH12" i="1"/>
  <c r="H12" i="1"/>
  <c r="S11" i="1"/>
  <c r="C11" i="1"/>
  <c r="V10" i="1"/>
  <c r="N10" i="1"/>
  <c r="V9" i="1"/>
  <c r="E9" i="1"/>
  <c r="X8" i="1"/>
  <c r="H8" i="1"/>
  <c r="AI7" i="1"/>
  <c r="AA7" i="1"/>
  <c r="S7" i="1"/>
  <c r="C7" i="1"/>
  <c r="V6" i="1"/>
  <c r="N6" i="1"/>
  <c r="F6" i="1"/>
  <c r="AG5" i="1"/>
  <c r="X5" i="1"/>
  <c r="P5" i="1"/>
  <c r="AC18" i="1"/>
  <c r="U18" i="1"/>
  <c r="M18" i="1"/>
  <c r="E18" i="1"/>
  <c r="AF17" i="1"/>
  <c r="W17" i="1"/>
  <c r="O17" i="1"/>
  <c r="G17" i="1"/>
  <c r="AH16" i="1"/>
  <c r="Z16" i="1"/>
  <c r="R16" i="1"/>
  <c r="J16" i="1"/>
  <c r="B16" i="1"/>
  <c r="AC15" i="1"/>
  <c r="U15" i="1"/>
  <c r="M15" i="1"/>
  <c r="E15" i="1"/>
  <c r="AF14" i="1"/>
  <c r="U14" i="1"/>
  <c r="M14" i="1"/>
  <c r="E14" i="1"/>
  <c r="AF13" i="1"/>
  <c r="X13" i="1"/>
  <c r="P13" i="1"/>
  <c r="H13" i="1"/>
  <c r="AI12" i="1"/>
  <c r="Y12" i="1"/>
  <c r="Q12" i="1"/>
  <c r="I12" i="1"/>
  <c r="A12" i="1"/>
  <c r="AB11" i="1"/>
  <c r="T11" i="1"/>
  <c r="L11" i="1"/>
  <c r="D11" i="1"/>
  <c r="AE10" i="1"/>
  <c r="W10" i="1"/>
  <c r="O10" i="1"/>
  <c r="G10" i="1"/>
  <c r="AH9" i="1"/>
  <c r="W9" i="1"/>
  <c r="O9" i="1"/>
  <c r="F9" i="1"/>
  <c r="AG8" i="1"/>
  <c r="Y8" i="1"/>
  <c r="Q8" i="1"/>
  <c r="I8" i="1"/>
  <c r="A8" i="1"/>
  <c r="AB7" i="1"/>
  <c r="T7" i="1"/>
  <c r="L7" i="1"/>
  <c r="D7" i="1"/>
  <c r="AE6" i="1"/>
  <c r="W6" i="1"/>
  <c r="O6" i="1"/>
  <c r="G6" i="1"/>
  <c r="AH5" i="1"/>
  <c r="Y5" i="1"/>
  <c r="Q5" i="1"/>
  <c r="H5" i="1"/>
  <c r="AI4" i="1"/>
  <c r="Y4" i="1"/>
  <c r="Q4" i="1"/>
  <c r="H4" i="1"/>
  <c r="AI3" i="1"/>
  <c r="Z3" i="1"/>
  <c r="R3" i="1"/>
  <c r="J3" i="1"/>
  <c r="B3" i="1"/>
  <c r="AC2" i="1"/>
  <c r="T2" i="1"/>
  <c r="L2" i="1"/>
  <c r="D2" i="1"/>
  <c r="AE1" i="1"/>
  <c r="W1" i="1"/>
  <c r="O1" i="1"/>
  <c r="G1" i="1"/>
  <c r="AB18" i="1"/>
  <c r="AD17" i="1"/>
  <c r="I16" i="1"/>
  <c r="T15" i="1"/>
  <c r="L15" i="1"/>
  <c r="D15" i="1"/>
  <c r="T14" i="1"/>
  <c r="D14" i="1"/>
  <c r="AE13" i="1"/>
  <c r="G13" i="1"/>
  <c r="X12" i="1"/>
  <c r="P12" i="1"/>
  <c r="AI11" i="1"/>
  <c r="AA11" i="1"/>
  <c r="K11" i="1"/>
  <c r="AD10" i="1"/>
  <c r="F10" i="1"/>
  <c r="AG9" i="1"/>
  <c r="N9" i="1"/>
  <c r="AF8" i="1"/>
  <c r="P8" i="1"/>
  <c r="K7" i="1"/>
  <c r="AD6" i="1"/>
  <c r="G5" i="1"/>
  <c r="AH4" i="1"/>
  <c r="X4" i="1"/>
  <c r="P4" i="1"/>
  <c r="G4" i="1"/>
  <c r="AH3" i="1"/>
  <c r="Y3" i="1"/>
  <c r="S18" i="1"/>
  <c r="X16" i="1"/>
  <c r="AA14" i="1"/>
  <c r="L13" i="1"/>
  <c r="M12" i="1"/>
  <c r="Q11" i="1"/>
  <c r="AC10" i="1"/>
  <c r="K10" i="1"/>
  <c r="T9" i="1"/>
  <c r="AE8" i="1"/>
  <c r="M8" i="1"/>
  <c r="Y7" i="1"/>
  <c r="F7" i="1"/>
  <c r="Y6" i="1"/>
  <c r="I6" i="1"/>
  <c r="AA5" i="1"/>
  <c r="J5" i="1"/>
  <c r="AA4" i="1"/>
  <c r="J4" i="1"/>
  <c r="AC3" i="1"/>
  <c r="N3" i="1"/>
  <c r="AI2" i="1"/>
  <c r="V2" i="1"/>
  <c r="I2" i="1"/>
  <c r="AD1" i="1"/>
  <c r="S1" i="1"/>
  <c r="E1" i="1"/>
  <c r="Q1" i="1"/>
  <c r="F2" i="1"/>
  <c r="C1" i="1"/>
  <c r="AI15" i="1"/>
  <c r="I11" i="1"/>
  <c r="W8" i="1"/>
  <c r="AI6" i="1"/>
  <c r="C6" i="1"/>
  <c r="U4" i="1"/>
  <c r="H3" i="1"/>
  <c r="C2" i="1"/>
  <c r="O5" i="1"/>
  <c r="Q3" i="1"/>
  <c r="A2" i="1"/>
  <c r="K15" i="1"/>
  <c r="AF7" i="1"/>
  <c r="AE5" i="1"/>
  <c r="AF3" i="1"/>
  <c r="K2" i="1"/>
  <c r="AA18" i="1"/>
  <c r="Z7" i="1"/>
  <c r="M4" i="1"/>
  <c r="X2" i="1"/>
  <c r="K18" i="1"/>
  <c r="P16" i="1"/>
  <c r="S14" i="1"/>
  <c r="F13" i="1"/>
  <c r="G12" i="1"/>
  <c r="P11" i="1"/>
  <c r="AB10" i="1"/>
  <c r="E10" i="1"/>
  <c r="S9" i="1"/>
  <c r="AD8" i="1"/>
  <c r="G8" i="1"/>
  <c r="X7" i="1"/>
  <c r="B7" i="1"/>
  <c r="U6" i="1"/>
  <c r="E6" i="1"/>
  <c r="W5" i="1"/>
  <c r="F5" i="1"/>
  <c r="W4" i="1"/>
  <c r="F4" i="1"/>
  <c r="X3" i="1"/>
  <c r="L3" i="1"/>
  <c r="AH2" i="1"/>
  <c r="S2" i="1"/>
  <c r="H2" i="1"/>
  <c r="AC1" i="1"/>
  <c r="D1" i="1"/>
  <c r="N1" i="1"/>
  <c r="AC17" i="1"/>
  <c r="C10" i="1"/>
  <c r="Q7" i="1"/>
  <c r="U5" i="1"/>
  <c r="D4" i="1"/>
  <c r="Q2" i="1"/>
  <c r="M1" i="1"/>
  <c r="AG4" i="1"/>
  <c r="F3" i="1"/>
  <c r="V1" i="1"/>
  <c r="AI18" i="1"/>
  <c r="X11" i="1"/>
  <c r="M10" i="1"/>
  <c r="C9" i="1"/>
  <c r="I7" i="1"/>
  <c r="N5" i="1"/>
  <c r="P3" i="1"/>
  <c r="AI1" i="1"/>
  <c r="AF16" i="1"/>
  <c r="R11" i="1"/>
  <c r="L10" i="1"/>
  <c r="B9" i="1"/>
  <c r="AA6" i="1"/>
  <c r="M5" i="1"/>
  <c r="O3" i="1"/>
  <c r="J2" i="1"/>
  <c r="F1" i="1"/>
  <c r="C18" i="1"/>
  <c r="H16" i="1"/>
  <c r="K14" i="1"/>
  <c r="D13" i="1"/>
  <c r="E12" i="1"/>
  <c r="J11" i="1"/>
  <c r="AA10" i="1"/>
  <c r="D10" i="1"/>
  <c r="M9" i="1"/>
  <c r="AC8" i="1"/>
  <c r="F8" i="1"/>
  <c r="R7" i="1"/>
  <c r="A7" i="1"/>
  <c r="T6" i="1"/>
  <c r="D6" i="1"/>
  <c r="V5" i="1"/>
  <c r="E5" i="1"/>
  <c r="V4" i="1"/>
  <c r="E4" i="1"/>
  <c r="W3" i="1"/>
  <c r="I3" i="1"/>
  <c r="AG2" i="1"/>
  <c r="R2" i="1"/>
  <c r="AB1" i="1"/>
  <c r="C14" i="1"/>
  <c r="AG12" i="1"/>
  <c r="AH11" i="1"/>
  <c r="U10" i="1"/>
  <c r="K9" i="1"/>
  <c r="E8" i="1"/>
  <c r="S6" i="1"/>
  <c r="D5" i="1"/>
  <c r="V3" i="1"/>
  <c r="AE2" i="1"/>
  <c r="AA1" i="1"/>
  <c r="A1" i="1"/>
  <c r="AF5" i="1"/>
  <c r="N2" i="1"/>
  <c r="T13" i="1"/>
  <c r="O8" i="1"/>
  <c r="L6" i="1"/>
  <c r="AF4" i="1"/>
  <c r="D3" i="1"/>
  <c r="I1" i="1"/>
  <c r="N13" i="1"/>
  <c r="U9" i="1"/>
  <c r="H7" i="1"/>
  <c r="AD5" i="1"/>
  <c r="AE3" i="1"/>
  <c r="T1" i="1"/>
  <c r="U17" i="1"/>
  <c r="AA15" i="1"/>
  <c r="AD13" i="1"/>
  <c r="AD12" i="1"/>
  <c r="AF11" i="1"/>
  <c r="H11" i="1"/>
  <c r="T10" i="1"/>
  <c r="AF9" i="1"/>
  <c r="J9" i="1"/>
  <c r="V8" i="1"/>
  <c r="AH7" i="1"/>
  <c r="P7" i="1"/>
  <c r="AG6" i="1"/>
  <c r="Q6" i="1"/>
  <c r="A6" i="1"/>
  <c r="S5" i="1"/>
  <c r="B5" i="1"/>
  <c r="S4" i="1"/>
  <c r="B4" i="1"/>
  <c r="T3" i="1"/>
  <c r="G3" i="1"/>
  <c r="AA2" i="1"/>
  <c r="P2" i="1"/>
  <c r="B2" i="1"/>
  <c r="Y1" i="1"/>
  <c r="L1" i="1"/>
  <c r="M17" i="1"/>
  <c r="S15" i="1"/>
  <c r="V13" i="1"/>
  <c r="W12" i="1"/>
  <c r="Z11" i="1"/>
  <c r="B11" i="1"/>
  <c r="S10" i="1"/>
  <c r="AD9" i="1"/>
  <c r="D9" i="1"/>
  <c r="U8" i="1"/>
  <c r="AG7" i="1"/>
  <c r="J7" i="1"/>
  <c r="AC6" i="1"/>
  <c r="M6" i="1"/>
  <c r="O4" i="1"/>
  <c r="AG3" i="1"/>
  <c r="Z2" i="1"/>
  <c r="K1" i="1"/>
  <c r="E17" i="1"/>
  <c r="U12" i="1"/>
  <c r="A11" i="1"/>
  <c r="AA9" i="1"/>
  <c r="AB6" i="1"/>
  <c r="N4" i="1"/>
  <c r="Y2" i="1"/>
  <c r="U1" i="1"/>
  <c r="C15" i="1"/>
  <c r="O12" i="1"/>
  <c r="AI10" i="1"/>
  <c r="N8" i="1"/>
  <c r="K6" i="1"/>
  <c r="AD4" i="1"/>
  <c r="A3" i="1"/>
  <c r="AG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19"/>
  <sheetViews>
    <sheetView tabSelected="1" workbookViewId="0">
      <selection activeCell="A20" sqref="A20"/>
    </sheetView>
  </sheetViews>
  <sheetFormatPr defaultColWidth="14.453125" defaultRowHeight="15.75" customHeight="1" x14ac:dyDescent="0.25"/>
  <sheetData>
    <row r="1" spans="1:35" ht="15.75" customHeight="1" x14ac:dyDescent="0.25">
      <c r="A1" s="1" t="str">
        <f ca="1">IFERROR(__xludf.DUMMYFUNCTION("query(Sheet19!A:AI, "" select * where J contains 'Souparno' 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IFERROR(__xludf.DUMMYFUNCTION("""COMPUTED_VALUE"""),"Name of the school from which you passed out +2 class")</f>
        <v>Name of the school from which you passed out +2 class</v>
      </c>
      <c r="I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J1" s="1" t="str">
        <f ca="1">IFERROR(__xludf.DUMMYFUNCTION("""COMPUTED_VALUE"""),"Name of Mentor")</f>
        <v>Name of Mentor</v>
      </c>
      <c r="K1" s="1" t="str">
        <f ca="1"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O1" s="1" t="str">
        <f ca="1">IFERROR(__xludf.DUMMYFUNCTION("""COMPUTED_VALUE"""),"Q5 Given an option, which teaching mode you will prefer")</f>
        <v>Q5 Given an option, which teaching mode you will prefer</v>
      </c>
      <c r="P1" s="1" t="str">
        <f ca="1">IFERROR(__xludf.DUMMYFUNCTION("""COMPUTED_VALUE"""),"Q6 Your experience with online classes")</f>
        <v>Q6 Your experience with online classes</v>
      </c>
      <c r="Q1" s="1" t="str">
        <f ca="1">IFERROR(__xludf.DUMMYFUNCTION("""COMPUTED_VALUE"""),"Q7 Do you have access to individual device for attending online classes?")</f>
        <v>Q7 Do you have access to individual device for attending online classes?</v>
      </c>
      <c r="R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T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 ca="1"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 ca="1"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 ca="1">IFERROR(__xludf.DUMMYFUNCTION("""COMPUTED_VALUE"""),"Q16 Do you find tutorials / practicals are helpful and provide opportunities / platform for discussing assignments, clarifying doubts and sharing of additional resources and information? ")</f>
        <v xml:space="preserve">Q16 Do you find tutorials / practicals are helpful and provide opportunities / platform for discussing assignments, clarifying doubts and sharing of additional resources and information? </v>
      </c>
      <c r="AA1" s="1" t="str">
        <f ca="1"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 ca="1">IFERROR(__xludf.DUMMYFUNCTION("""COMPUTED_VALUE"""),"Q18 Do you require any help/support from college for the holistic development of your personality? If yes then please specify. ")</f>
        <v xml:space="preserve">Q18 Do you require any help/support from college for the holistic development of your personality? If yes then please specify. </v>
      </c>
      <c r="AC1" s="1" t="str">
        <f ca="1"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 ca="1">IFERROR(__xludf.DUMMYFUNCTION("""COMPUTED_VALUE"""),"Q20  Experiences of stress related to coronavirus pandemic:")</f>
        <v>Q20  Experiences of stress related to coronavirus pandemic:</v>
      </c>
      <c r="AE1" s="1" t="str">
        <f ca="1">IFERROR(__xludf.DUMMYFUNCTION("""COMPUTED_VALUE"""),"Q21 What corrective measures are you taking to deal with stress ? ")</f>
        <v xml:space="preserve">Q21 What corrective measures are you taking to deal with stress ? </v>
      </c>
      <c r="AF1" s="1" t="str">
        <f ca="1">IFERROR(__xludf.DUMMYFUNCTION("""COMPUTED_VALUE"""),"Q22 Stress and discord in the family")</f>
        <v>Q22 Stress and discord in the family</v>
      </c>
      <c r="AG1" s="1" t="str">
        <f ca="1">IFERROR(__xludf.DUMMYFUNCTION("""COMPUTED_VALUE"""),"Q23 Personal diagnosis of coronavirus")</f>
        <v>Q23 Personal diagnosis of coronavirus</v>
      </c>
      <c r="AH1" s="1" t="str">
        <f ca="1">IFERROR(__xludf.DUMMYFUNCTION("""COMPUTED_VALUE"""),"Q24 Have you taken vaccination against Covid?")</f>
        <v>Q24 Have you taken vaccination against Covid?</v>
      </c>
      <c r="AI1" s="1" t="str">
        <f ca="1">IFERROR(__xludf.DUMMYFUNCTION("""COMPUTED_VALUE"""),"Q25 Are you aware of different add on courses that are offered by our institution?")</f>
        <v>Q25 Are you aware of different add on courses that are offered by our institution?</v>
      </c>
    </row>
    <row r="2" spans="1:35" ht="15.75" customHeight="1" x14ac:dyDescent="0.25">
      <c r="A2" s="2">
        <f ca="1">IFERROR(__xludf.DUMMYFUNCTION("""COMPUTED_VALUE"""),44580.5148379861)</f>
        <v>44580.514837986098</v>
      </c>
      <c r="B2" s="1" t="str">
        <f ca="1">IFERROR(__xludf.DUMMYFUNCTION("""COMPUTED_VALUE"""),"smiley8327@gmail.com")</f>
        <v>smiley8327@gmail.com</v>
      </c>
      <c r="C2" s="1" t="str">
        <f ca="1">IFERROR(__xludf.DUMMYFUNCTION("""COMPUTED_VALUE"""),"Shreya upreti")</f>
        <v>Shreya upreti</v>
      </c>
      <c r="D2" s="1" t="str">
        <f ca="1">IFERROR(__xludf.DUMMYFUNCTION("""COMPUTED_VALUE"""),"B.A (P)")</f>
        <v>B.A (P)</v>
      </c>
      <c r="E2" s="1" t="str">
        <f ca="1">IFERROR(__xludf.DUMMYFUNCTION("""COMPUTED_VALUE"""),"21/1553")</f>
        <v>21/1553</v>
      </c>
      <c r="F2" s="3">
        <f ca="1">IFERROR(__xludf.DUMMYFUNCTION("""COMPUTED_VALUE"""),7017989353)</f>
        <v>7017989353</v>
      </c>
      <c r="G2" s="1" t="str">
        <f ca="1">IFERROR(__xludf.DUMMYFUNCTION("""COMPUTED_VALUE"""),"Dehradun")</f>
        <v>Dehradun</v>
      </c>
      <c r="H2" s="1" t="str">
        <f ca="1">IFERROR(__xludf.DUMMYFUNCTION("""COMPUTED_VALUE"""),"Marshall school")</f>
        <v>Marshall school</v>
      </c>
      <c r="I2" s="1" t="str">
        <f ca="1">IFERROR(__xludf.DUMMYFUNCTION("""COMPUTED_VALUE"""),"No")</f>
        <v>No</v>
      </c>
      <c r="J2" s="1" t="str">
        <f ca="1">IFERROR(__xludf.DUMMYFUNCTION("""COMPUTED_VALUE"""),"Souparno banerjee")</f>
        <v>Souparno banerjee</v>
      </c>
      <c r="K2" s="1" t="str">
        <f ca="1">IFERROR(__xludf.DUMMYFUNCTION("""COMPUTED_VALUE"""),"More than 6 hours")</f>
        <v>More than 6 hours</v>
      </c>
      <c r="L2" s="1" t="str">
        <f ca="1">IFERROR(__xludf.DUMMYFUNCTION("""COMPUTED_VALUE"""),"Convenience to outstation students")</f>
        <v>Convenience to outstation students</v>
      </c>
      <c r="M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" s="1">
        <f ca="1">IFERROR(__xludf.DUMMYFUNCTION("""COMPUTED_VALUE"""),5)</f>
        <v>5</v>
      </c>
      <c r="O2" s="1" t="str">
        <f ca="1">IFERROR(__xludf.DUMMYFUNCTION("""COMPUTED_VALUE"""),"Blended Learning (both)")</f>
        <v>Blended Learning (both)</v>
      </c>
      <c r="P2" s="1" t="str">
        <f ca="1">IFERROR(__xludf.DUMMYFUNCTION("""COMPUTED_VALUE"""),"Compulsion due to pandemic")</f>
        <v>Compulsion due to pandemic</v>
      </c>
      <c r="Q2" s="1" t="str">
        <f ca="1">IFERROR(__xludf.DUMMYFUNCTION("""COMPUTED_VALUE"""),"Yes")</f>
        <v>Yes</v>
      </c>
      <c r="R2" s="1" t="str">
        <f ca="1">IFERROR(__xludf.DUMMYFUNCTION("""COMPUTED_VALUE"""),"No")</f>
        <v>No</v>
      </c>
      <c r="S2" s="1" t="str">
        <f ca="1">IFERROR(__xludf.DUMMYFUNCTION("""COMPUTED_VALUE"""),"No")</f>
        <v>No</v>
      </c>
      <c r="T2" s="1" t="str">
        <f ca="1">IFERROR(__xludf.DUMMYFUNCTION("""COMPUTED_VALUE"""),"No")</f>
        <v>No</v>
      </c>
      <c r="U2" s="1" t="str">
        <f ca="1">IFERROR(__xludf.DUMMYFUNCTION("""COMPUTED_VALUE"""),"No")</f>
        <v>No</v>
      </c>
      <c r="V2" s="1" t="str">
        <f ca="1">IFERROR(__xludf.DUMMYFUNCTION("""COMPUTED_VALUE"""),"Online")</f>
        <v>Online</v>
      </c>
      <c r="W2" s="1" t="str">
        <f ca="1">IFERROR(__xludf.DUMMYFUNCTION("""COMPUTED_VALUE"""),"No")</f>
        <v>No</v>
      </c>
      <c r="X2" s="1" t="str">
        <f ca="1">IFERROR(__xludf.DUMMYFUNCTION("""COMPUTED_VALUE"""),"No")</f>
        <v>No</v>
      </c>
      <c r="Y2" s="1" t="str">
        <f ca="1">IFERROR(__xludf.DUMMYFUNCTION("""COMPUTED_VALUE"""),"Yes")</f>
        <v>Yes</v>
      </c>
      <c r="Z2" s="1" t="str">
        <f ca="1">IFERROR(__xludf.DUMMYFUNCTION("""COMPUTED_VALUE"""),"No")</f>
        <v>No</v>
      </c>
      <c r="AA2" s="1" t="str">
        <f ca="1">IFERROR(__xludf.DUMMYFUNCTION("""COMPUTED_VALUE"""),"Yes")</f>
        <v>Yes</v>
      </c>
      <c r="AB2" s="1"/>
      <c r="AC2" s="1" t="str">
        <f ca="1">IFERROR(__xludf.DUMMYFUNCTION("""COMPUTED_VALUE"""),"Yes")</f>
        <v>Yes</v>
      </c>
      <c r="AD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 t="str">
        <f ca="1">IFERROR(__xludf.DUMMYFUNCTION("""COMPUTED_VALUE"""),"Meditation")</f>
        <v>Meditation</v>
      </c>
      <c r="AF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2" s="1" t="str">
        <f ca="1">IFERROR(__xludf.DUMMYFUNCTION("""COMPUTED_VALUE"""),"None")</f>
        <v>None</v>
      </c>
      <c r="AH2" s="1" t="str">
        <f ca="1">IFERROR(__xludf.DUMMYFUNCTION("""COMPUTED_VALUE"""),"First Dose")</f>
        <v>First Dose</v>
      </c>
      <c r="AI2" s="1" t="str">
        <f ca="1">IFERROR(__xludf.DUMMYFUNCTION("""COMPUTED_VALUE"""),"No")</f>
        <v>No</v>
      </c>
    </row>
    <row r="3" spans="1:35" ht="15.75" customHeight="1" x14ac:dyDescent="0.25">
      <c r="A3" s="2">
        <f ca="1">IFERROR(__xludf.DUMMYFUNCTION("""COMPUTED_VALUE"""),44580.5149583564)</f>
        <v>44580.514958356398</v>
      </c>
      <c r="B3" s="1" t="str">
        <f ca="1">IFERROR(__xludf.DUMMYFUNCTION("""COMPUTED_VALUE"""),"kavyadwivedi1902@gmail.com")</f>
        <v>kavyadwivedi1902@gmail.com</v>
      </c>
      <c r="C3" s="1" t="str">
        <f ca="1">IFERROR(__xludf.DUMMYFUNCTION("""COMPUTED_VALUE"""),"Kavya Dwivedi")</f>
        <v>Kavya Dwivedi</v>
      </c>
      <c r="D3" s="1" t="str">
        <f ca="1">IFERROR(__xludf.DUMMYFUNCTION("""COMPUTED_VALUE"""),"B.A (P)")</f>
        <v>B.A (P)</v>
      </c>
      <c r="E3" s="1" t="str">
        <f ca="1">IFERROR(__xludf.DUMMYFUNCTION("""COMPUTED_VALUE"""),"21/1307")</f>
        <v>21/1307</v>
      </c>
      <c r="F3" s="3">
        <f ca="1">IFERROR(__xludf.DUMMYFUNCTION("""COMPUTED_VALUE"""),8470846985)</f>
        <v>8470846985</v>
      </c>
      <c r="G3" s="1" t="str">
        <f ca="1">IFERROR(__xludf.DUMMYFUNCTION("""COMPUTED_VALUE"""),"Varanasi, Uttar Pradesh")</f>
        <v>Varanasi, Uttar Pradesh</v>
      </c>
      <c r="H3" s="1" t="str">
        <f ca="1">IFERROR(__xludf.DUMMYFUNCTION("""COMPUTED_VALUE"""),"Delhi Public School, Varanasi")</f>
        <v>Delhi Public School, Varanasi</v>
      </c>
      <c r="I3" s="1" t="str">
        <f ca="1">IFERROR(__xludf.DUMMYFUNCTION("""COMPUTED_VALUE"""),"Yes")</f>
        <v>Yes</v>
      </c>
      <c r="J3" s="1" t="str">
        <f ca="1">IFERROR(__xludf.DUMMYFUNCTION("""COMPUTED_VALUE"""),"Souparno Banerjee")</f>
        <v>Souparno Banerjee</v>
      </c>
      <c r="K3" s="1" t="str">
        <f ca="1">IFERROR(__xludf.DUMMYFUNCTION("""COMPUTED_VALUE"""),"More than 6 hours")</f>
        <v>More than 6 hours</v>
      </c>
      <c r="L3" s="1" t="str">
        <f ca="1">IFERROR(__xludf.DUMMYFUNCTION("""COMPUTED_VALUE"""),"Convenience to outstation students, Other")</f>
        <v>Convenience to outstation students, Other</v>
      </c>
      <c r="M3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3" s="1">
        <f ca="1">IFERROR(__xludf.DUMMYFUNCTION("""COMPUTED_VALUE"""),7)</f>
        <v>7</v>
      </c>
      <c r="O3" s="1" t="str">
        <f ca="1">IFERROR(__xludf.DUMMYFUNCTION("""COMPUTED_VALUE"""),"Blended Learning (both)")</f>
        <v>Blended Learning (both)</v>
      </c>
      <c r="P3" s="1" t="str">
        <f ca="1">IFERROR(__xludf.DUMMYFUNCTION("""COMPUTED_VALUE"""),"Compulsion due to pandemic")</f>
        <v>Compulsion due to pandemic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IFERROR(__xludf.DUMMYFUNCTION("""COMPUTED_VALUE"""),"Yes")</f>
        <v>Yes</v>
      </c>
      <c r="V3" s="1" t="str">
        <f ca="1">IFERROR(__xludf.DUMMYFUNCTION("""COMPUTED_VALUE"""),"Offline")</f>
        <v>Offline</v>
      </c>
      <c r="W3" s="1" t="str">
        <f ca="1">IFERROR(__xludf.DUMMYFUNCTION("""COMPUTED_VALUE"""),"No")</f>
        <v>No</v>
      </c>
      <c r="X3" s="1" t="str">
        <f ca="1">IFERROR(__xludf.DUMMYFUNCTION("""COMPUTED_VALUE"""),"No")</f>
        <v>No</v>
      </c>
      <c r="Y3" s="1" t="str">
        <f ca="1">IFERROR(__xludf.DUMMYFUNCTION("""COMPUTED_VALUE"""),"Yes")</f>
        <v>Yes</v>
      </c>
      <c r="Z3" s="1" t="str">
        <f ca="1">IFERROR(__xludf.DUMMYFUNCTION("""COMPUTED_VALUE"""),"Yes")</f>
        <v>Yes</v>
      </c>
      <c r="AA3" s="1" t="str">
        <f ca="1">IFERROR(__xludf.DUMMYFUNCTION("""COMPUTED_VALUE"""),"Yes")</f>
        <v>Yes</v>
      </c>
      <c r="AB3" s="1"/>
      <c r="AC3" s="1" t="str">
        <f ca="1">IFERROR(__xludf.DUMMYFUNCTION("""COMPUTED_VALUE"""),"Yes")</f>
        <v>Yes</v>
      </c>
      <c r="AD3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" s="1" t="str">
        <f ca="1">IFERROR(__xludf.DUMMYFUNCTION("""COMPUTED_VALUE"""),"I do meditation and yoga to reduce my stress and anxiety level.")</f>
        <v>I do meditation and yoga to reduce my stress and anxiety level.</v>
      </c>
      <c r="AF3" s="1" t="str">
        <f ca="1">IFERROR(__xludf.DUMMYFUNCTION("""COMPUTED_VALUE"""),"None")</f>
        <v>None</v>
      </c>
      <c r="AG3" s="1" t="str">
        <f ca="1">IFERROR(__xludf.DUMMYFUNCTION("""COMPUTED_VALUE"""),"Mild: Symptoms effectively managed at home")</f>
        <v>Mild: Symptoms effectively managed at home</v>
      </c>
      <c r="AH3" s="1" t="str">
        <f ca="1">IFERROR(__xludf.DUMMYFUNCTION("""COMPUTED_VALUE"""),"Second Dose")</f>
        <v>Second Dose</v>
      </c>
      <c r="AI3" s="1" t="str">
        <f ca="1">IFERROR(__xludf.DUMMYFUNCTION("""COMPUTED_VALUE"""),"Yes")</f>
        <v>Yes</v>
      </c>
    </row>
    <row r="4" spans="1:35" ht="15.75" customHeight="1" x14ac:dyDescent="0.25">
      <c r="A4" s="2">
        <f ca="1">IFERROR(__xludf.DUMMYFUNCTION("""COMPUTED_VALUE"""),44580.515056655)</f>
        <v>44580.515056655</v>
      </c>
      <c r="B4" s="1" t="str">
        <f ca="1">IFERROR(__xludf.DUMMYFUNCTION("""COMPUTED_VALUE"""),"sinhasneha1723@gmail.com")</f>
        <v>sinhasneha1723@gmail.com</v>
      </c>
      <c r="C4" s="1" t="str">
        <f ca="1">IFERROR(__xludf.DUMMYFUNCTION("""COMPUTED_VALUE"""),"Sneha Sinha")</f>
        <v>Sneha Sinha</v>
      </c>
      <c r="D4" s="1" t="str">
        <f ca="1">IFERROR(__xludf.DUMMYFUNCTION("""COMPUTED_VALUE"""),"B.A (P)")</f>
        <v>B.A (P)</v>
      </c>
      <c r="E4" s="1" t="str">
        <f ca="1">IFERROR(__xludf.DUMMYFUNCTION("""COMPUTED_VALUE"""),"21/1557")</f>
        <v>21/1557</v>
      </c>
      <c r="F4" s="3">
        <f ca="1">IFERROR(__xludf.DUMMYFUNCTION("""COMPUTED_VALUE"""),9155933121)</f>
        <v>9155933121</v>
      </c>
      <c r="G4" s="1" t="str">
        <f ca="1">IFERROR(__xludf.DUMMYFUNCTION("""COMPUTED_VALUE"""),"Delhi")</f>
        <v>Delhi</v>
      </c>
      <c r="H4" s="1" t="str">
        <f ca="1">IFERROR(__xludf.DUMMYFUNCTION("""COMPUTED_VALUE"""),"Rajkiya Pratibha Vikas vidyalaya A-6 Paschim Vihar")</f>
        <v>Rajkiya Pratibha Vikas vidyalaya A-6 Paschim Vihar</v>
      </c>
      <c r="I4" s="1" t="str">
        <f ca="1">IFERROR(__xludf.DUMMYFUNCTION("""COMPUTED_VALUE"""),"Yes")</f>
        <v>Yes</v>
      </c>
      <c r="J4" s="1" t="str">
        <f ca="1">IFERROR(__xludf.DUMMYFUNCTION("""COMPUTED_VALUE"""),"Souparno Banerjee")</f>
        <v>Souparno Banerjee</v>
      </c>
      <c r="K4" s="1" t="str">
        <f ca="1">IFERROR(__xludf.DUMMYFUNCTION("""COMPUTED_VALUE"""),"5-6 hours")</f>
        <v>5-6 hours</v>
      </c>
      <c r="L4" s="1"/>
      <c r="M4" s="1" t="str">
        <f ca="1">IFERROR(__xludf.DUMMYFUNCTION("""COMPUTED_VALUE"""),"Lack of physical interaction and personal touch ‘")</f>
        <v>Lack of physical interaction and personal touch ‘</v>
      </c>
      <c r="N4" s="1">
        <f ca="1">IFERROR(__xludf.DUMMYFUNCTION("""COMPUTED_VALUE"""),6)</f>
        <v>6</v>
      </c>
      <c r="O4" s="1" t="str">
        <f ca="1">IFERROR(__xludf.DUMMYFUNCTION("""COMPUTED_VALUE"""),"Offline")</f>
        <v>Offline</v>
      </c>
      <c r="P4" s="1" t="str">
        <f ca="1">IFERROR(__xludf.DUMMYFUNCTION("""COMPUTED_VALUE"""),"Not Satisfactory")</f>
        <v>Not Satisfactory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IFERROR(__xludf.DUMMYFUNCTION("""COMPUTED_VALUE"""),"No")</f>
        <v>No</v>
      </c>
      <c r="U4" s="1" t="str">
        <f ca="1">IFERROR(__xludf.DUMMYFUNCTION("""COMPUTED_VALUE"""),"Yes")</f>
        <v>Yes</v>
      </c>
      <c r="V4" s="1" t="str">
        <f ca="1">IFERROR(__xludf.DUMMYFUNCTION("""COMPUTED_VALUE"""),"Online")</f>
        <v>Online</v>
      </c>
      <c r="W4" s="1" t="str">
        <f ca="1">IFERROR(__xludf.DUMMYFUNCTION("""COMPUTED_VALUE"""),"Yes")</f>
        <v>Yes</v>
      </c>
      <c r="X4" s="1" t="str">
        <f ca="1">IFERROR(__xludf.DUMMYFUNCTION("""COMPUTED_VALUE"""),"No")</f>
        <v>No</v>
      </c>
      <c r="Y4" s="1" t="str">
        <f ca="1">IFERROR(__xludf.DUMMYFUNCTION("""COMPUTED_VALUE"""),"No")</f>
        <v>No</v>
      </c>
      <c r="Z4" s="1" t="str">
        <f ca="1">IFERROR(__xludf.DUMMYFUNCTION("""COMPUTED_VALUE"""),"Yes")</f>
        <v>Yes</v>
      </c>
      <c r="AA4" s="1" t="str">
        <f ca="1">IFERROR(__xludf.DUMMYFUNCTION("""COMPUTED_VALUE"""),"No")</f>
        <v>No</v>
      </c>
      <c r="AB4" s="1"/>
      <c r="AC4" s="1" t="str">
        <f ca="1">IFERROR(__xludf.DUMMYFUNCTION("""COMPUTED_VALUE"""),"Yes of course. ")</f>
        <v xml:space="preserve">Yes of course. </v>
      </c>
      <c r="AD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" s="1"/>
      <c r="AF4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4" s="1" t="str">
        <f ca="1">IFERROR(__xludf.DUMMYFUNCTION("""COMPUTED_VALUE"""),"None")</f>
        <v>None</v>
      </c>
      <c r="AH4" s="1" t="str">
        <f ca="1">IFERROR(__xludf.DUMMYFUNCTION("""COMPUTED_VALUE"""),"None")</f>
        <v>None</v>
      </c>
      <c r="AI4" s="1" t="str">
        <f ca="1">IFERROR(__xludf.DUMMYFUNCTION("""COMPUTED_VALUE"""),"Yes")</f>
        <v>Yes</v>
      </c>
    </row>
    <row r="5" spans="1:35" ht="15.75" customHeight="1" x14ac:dyDescent="0.25">
      <c r="A5" s="2">
        <f ca="1">IFERROR(__xludf.DUMMYFUNCTION("""COMPUTED_VALUE"""),44580.5234400115)</f>
        <v>44580.5234400115</v>
      </c>
      <c r="B5" s="1" t="str">
        <f ca="1">IFERROR(__xludf.DUMMYFUNCTION("""COMPUTED_VALUE"""),"sharmakashish318@gmail.com")</f>
        <v>sharmakashish318@gmail.com</v>
      </c>
      <c r="C5" s="1" t="str">
        <f ca="1">IFERROR(__xludf.DUMMYFUNCTION("""COMPUTED_VALUE"""),"Kashish sharma")</f>
        <v>Kashish sharma</v>
      </c>
      <c r="D5" s="1" t="str">
        <f ca="1">IFERROR(__xludf.DUMMYFUNCTION("""COMPUTED_VALUE"""),"B.A (P)")</f>
        <v>B.A (P)</v>
      </c>
      <c r="E5" s="1" t="str">
        <f ca="1">IFERROR(__xludf.DUMMYFUNCTION("""COMPUTED_VALUE"""),"1595")</f>
        <v>1595</v>
      </c>
      <c r="F5" s="3">
        <f ca="1">IFERROR(__xludf.DUMMYFUNCTION("""COMPUTED_VALUE"""),8800425396)</f>
        <v>8800425396</v>
      </c>
      <c r="G5" s="1" t="str">
        <f ca="1">IFERROR(__xludf.DUMMYFUNCTION("""COMPUTED_VALUE"""),"Delhi")</f>
        <v>Delhi</v>
      </c>
      <c r="H5" s="1" t="str">
        <f ca="1">IFERROR(__xludf.DUMMYFUNCTION("""COMPUTED_VALUE"""),"National victor public school")</f>
        <v>National victor public school</v>
      </c>
      <c r="I5" s="1" t="str">
        <f ca="1">IFERROR(__xludf.DUMMYFUNCTION("""COMPUTED_VALUE"""),"Yes")</f>
        <v>Yes</v>
      </c>
      <c r="J5" s="1" t="str">
        <f ca="1">IFERROR(__xludf.DUMMYFUNCTION("""COMPUTED_VALUE"""),"Souparno ")</f>
        <v xml:space="preserve">Souparno </v>
      </c>
      <c r="K5" s="1" t="str">
        <f ca="1">IFERROR(__xludf.DUMMYFUNCTION("""COMPUTED_VALUE"""),"5-6 hours")</f>
        <v>5-6 hours</v>
      </c>
      <c r="L5" s="1"/>
      <c r="M5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5" s="1">
        <f ca="1">IFERROR(__xludf.DUMMYFUNCTION("""COMPUTED_VALUE"""),5)</f>
        <v>5</v>
      </c>
      <c r="O5" s="1" t="str">
        <f ca="1">IFERROR(__xludf.DUMMYFUNCTION("""COMPUTED_VALUE"""),"Offline")</f>
        <v>Offline</v>
      </c>
      <c r="P5" s="1" t="str">
        <f ca="1">IFERROR(__xludf.DUMMYFUNCTION("""COMPUTED_VALUE"""),"Not Satisfactory")</f>
        <v>Not Satisfactory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IFERROR(__xludf.DUMMYFUNCTION("""COMPUTED_VALUE"""),"Yes")</f>
        <v>Yes</v>
      </c>
      <c r="V5" s="1" t="str">
        <f ca="1">IFERROR(__xludf.DUMMYFUNCTION("""COMPUTED_VALUE"""),"Offline")</f>
        <v>Offline</v>
      </c>
      <c r="W5" s="1" t="str">
        <f ca="1">IFERROR(__xludf.DUMMYFUNCTION("""COMPUTED_VALUE"""),"No")</f>
        <v>No</v>
      </c>
      <c r="X5" s="1" t="str">
        <f ca="1">IFERROR(__xludf.DUMMYFUNCTION("""COMPUTED_VALUE"""),"Yes")</f>
        <v>Yes</v>
      </c>
      <c r="Y5" s="1" t="str">
        <f ca="1">IFERROR(__xludf.DUMMYFUNCTION("""COMPUTED_VALUE"""),"Yes")</f>
        <v>Yes</v>
      </c>
      <c r="Z5" s="1" t="str">
        <f ca="1">IFERROR(__xludf.DUMMYFUNCTION("""COMPUTED_VALUE"""),"No")</f>
        <v>No</v>
      </c>
      <c r="AA5" s="1" t="str">
        <f ca="1">IFERROR(__xludf.DUMMYFUNCTION("""COMPUTED_VALUE"""),"Yes")</f>
        <v>Yes</v>
      </c>
      <c r="AB5" s="1" t="str">
        <f ca="1">IFERROR(__xludf.DUMMYFUNCTION("""COMPUTED_VALUE"""),"Sir look all children are 18+ and all are vaccinated too. Honestly I think colleges should be reopen because in online mode there is lack of interaction and children see a lot of network issues.")</f>
        <v>Sir look all children are 18+ and all are vaccinated too. Honestly I think colleges should be reopen because in online mode there is lack of interaction and children see a lot of network issues.</v>
      </c>
      <c r="AC5" s="1"/>
      <c r="AD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" s="1" t="str">
        <f ca="1">IFERROR(__xludf.DUMMYFUNCTION("""COMPUTED_VALUE"""),"It is a big headache to attend lectures by sitting on the pc for 5-6 hours.")</f>
        <v>It is a big headache to attend lectures by sitting on the pc for 5-6 hours.</v>
      </c>
      <c r="AF5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5" s="1" t="str">
        <f ca="1">IFERROR(__xludf.DUMMYFUNCTION("""COMPUTED_VALUE"""),"None")</f>
        <v>None</v>
      </c>
      <c r="AH5" s="1" t="str">
        <f ca="1">IFERROR(__xludf.DUMMYFUNCTION("""COMPUTED_VALUE"""),"Second Dose")</f>
        <v>Second Dose</v>
      </c>
      <c r="AI5" s="1" t="str">
        <f ca="1">IFERROR(__xludf.DUMMYFUNCTION("""COMPUTED_VALUE"""),"Yes")</f>
        <v>Yes</v>
      </c>
    </row>
    <row r="6" spans="1:35" ht="15.75" customHeight="1" x14ac:dyDescent="0.25">
      <c r="A6" s="2">
        <f ca="1">IFERROR(__xludf.DUMMYFUNCTION("""COMPUTED_VALUE"""),44580.5236324421)</f>
        <v>44580.523632442098</v>
      </c>
      <c r="B6" s="1" t="str">
        <f ca="1">IFERROR(__xludf.DUMMYFUNCTION("""COMPUTED_VALUE"""),"tamannawasisiddiqui7@gmail.com")</f>
        <v>tamannawasisiddiqui7@gmail.com</v>
      </c>
      <c r="C6" s="1" t="str">
        <f ca="1">IFERROR(__xludf.DUMMYFUNCTION("""COMPUTED_VALUE"""),"Tamanna wasi Siddiqui")</f>
        <v>Tamanna wasi Siddiqui</v>
      </c>
      <c r="D6" s="1" t="str">
        <f ca="1">IFERROR(__xludf.DUMMYFUNCTION("""COMPUTED_VALUE"""),"B.A (P)")</f>
        <v>B.A (P)</v>
      </c>
      <c r="E6" s="1" t="str">
        <f ca="1">IFERROR(__xludf.DUMMYFUNCTION("""COMPUTED_VALUE"""),"21/0044")</f>
        <v>21/0044</v>
      </c>
      <c r="F6" s="3">
        <f ca="1">IFERROR(__xludf.DUMMYFUNCTION("""COMPUTED_VALUE"""),8604773126)</f>
        <v>8604773126</v>
      </c>
      <c r="G6" s="1" t="str">
        <f ca="1">IFERROR(__xludf.DUMMYFUNCTION("""COMPUTED_VALUE"""),"Delhi")</f>
        <v>Delhi</v>
      </c>
      <c r="H6" s="1" t="str">
        <f ca="1">IFERROR(__xludf.DUMMYFUNCTION("""COMPUTED_VALUE"""),"DL DAV Model public school.")</f>
        <v>DL DAV Model public school.</v>
      </c>
      <c r="I6" s="1" t="str">
        <f ca="1">IFERROR(__xludf.DUMMYFUNCTION("""COMPUTED_VALUE"""),"No")</f>
        <v>No</v>
      </c>
      <c r="J6" s="1" t="str">
        <f ca="1">IFERROR(__xludf.DUMMYFUNCTION("""COMPUTED_VALUE"""),"Souparno banerjee")</f>
        <v>Souparno banerjee</v>
      </c>
      <c r="K6" s="1" t="str">
        <f ca="1">IFERROR(__xludf.DUMMYFUNCTION("""COMPUTED_VALUE"""),"4-5 hours")</f>
        <v>4-5 hours</v>
      </c>
      <c r="L6" s="1" t="str">
        <f ca="1">IFERROR(__xludf.DUMMYFUNCTION("""COMPUTED_VALUE"""),"Time saved in travelling")</f>
        <v>Time saved in travelling</v>
      </c>
      <c r="M6" s="1" t="str">
        <f ca="1">IFERROR(__xludf.DUMMYFUNCTION("""COMPUTED_VALUE"""),"Students are sometimes less involved/engaged (leave the class in between)")</f>
        <v>Students are sometimes less involved/engaged (leave the class in between)</v>
      </c>
      <c r="N6" s="1">
        <f ca="1">IFERROR(__xludf.DUMMYFUNCTION("""COMPUTED_VALUE"""),3)</f>
        <v>3</v>
      </c>
      <c r="O6" s="1" t="str">
        <f ca="1">IFERROR(__xludf.DUMMYFUNCTION("""COMPUTED_VALUE"""),"Offline")</f>
        <v>Offline</v>
      </c>
      <c r="P6" s="1" t="str">
        <f ca="1">IFERROR(__xludf.DUMMYFUNCTION("""COMPUTED_VALUE"""),"Compulsion due to pandemic")</f>
        <v>Compulsion due to pandemic</v>
      </c>
      <c r="Q6" s="1" t="str">
        <f ca="1">IFERROR(__xludf.DUMMYFUNCTION("""COMPUTED_VALUE"""),"Yes")</f>
        <v>Yes</v>
      </c>
      <c r="R6" s="1" t="str">
        <f ca="1">IFERROR(__xludf.DUMMYFUNCTION("""COMPUTED_VALUE"""),"No")</f>
        <v>No</v>
      </c>
      <c r="S6" s="1" t="str">
        <f ca="1">IFERROR(__xludf.DUMMYFUNCTION("""COMPUTED_VALUE"""),"No")</f>
        <v>No</v>
      </c>
      <c r="T6" s="1" t="str">
        <f ca="1">IFERROR(__xludf.DUMMYFUNCTION("""COMPUTED_VALUE"""),"No")</f>
        <v>No</v>
      </c>
      <c r="U6" s="1" t="str">
        <f ca="1">IFERROR(__xludf.DUMMYFUNCTION("""COMPUTED_VALUE"""),"Yes")</f>
        <v>Yes</v>
      </c>
      <c r="V6" s="1" t="str">
        <f ca="1">IFERROR(__xludf.DUMMYFUNCTION("""COMPUTED_VALUE"""),"Online")</f>
        <v>Online</v>
      </c>
      <c r="W6" s="1" t="str">
        <f ca="1">IFERROR(__xludf.DUMMYFUNCTION("""COMPUTED_VALUE"""),"No")</f>
        <v>No</v>
      </c>
      <c r="X6" s="1" t="str">
        <f ca="1">IFERROR(__xludf.DUMMYFUNCTION("""COMPUTED_VALUE"""),"No")</f>
        <v>No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IFERROR(__xludf.DUMMYFUNCTION("""COMPUTED_VALUE"""),"No")</f>
        <v>No</v>
      </c>
      <c r="AB6" s="1" t="str">
        <f ca="1">IFERROR(__xludf.DUMMYFUNCTION("""COMPUTED_VALUE"""),"I'm not aware of all the societies , committees and other activities that aids in personality development.")</f>
        <v>I'm not aware of all the societies , committees and other activities that aids in personality development.</v>
      </c>
      <c r="AC6" s="1" t="str">
        <f ca="1">IFERROR(__xludf.DUMMYFUNCTION("""COMPUTED_VALUE"""),"Yesss")</f>
        <v>Yesss</v>
      </c>
      <c r="AD6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6" s="1" t="str">
        <f ca="1">IFERROR(__xludf.DUMMYFUNCTION("""COMPUTED_VALUE"""),"Sleeping excess amount of time 😔")</f>
        <v>Sleeping excess amount of time 😔</v>
      </c>
      <c r="AF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6" s="1" t="str">
        <f ca="1">IFERROR(__xludf.DUMMYFUNCTION("""COMPUTED_VALUE"""),"None")</f>
        <v>None</v>
      </c>
      <c r="AH6" s="1" t="str">
        <f ca="1">IFERROR(__xludf.DUMMYFUNCTION("""COMPUTED_VALUE"""),"None")</f>
        <v>None</v>
      </c>
      <c r="AI6" s="1" t="str">
        <f ca="1">IFERROR(__xludf.DUMMYFUNCTION("""COMPUTED_VALUE"""),"No")</f>
        <v>No</v>
      </c>
    </row>
    <row r="7" spans="1:35" ht="15.75" customHeight="1" x14ac:dyDescent="0.25">
      <c r="A7" s="2">
        <f ca="1">IFERROR(__xludf.DUMMYFUNCTION("""COMPUTED_VALUE"""),44580.523814155)</f>
        <v>44580.523814155</v>
      </c>
      <c r="B7" s="1" t="str">
        <f ca="1">IFERROR(__xludf.DUMMYFUNCTION("""COMPUTED_VALUE"""),"diwanshikh050203@gmail.com")</f>
        <v>diwanshikh050203@gmail.com</v>
      </c>
      <c r="C7" s="1" t="str">
        <f ca="1">IFERROR(__xludf.DUMMYFUNCTION("""COMPUTED_VALUE"""),"Diwanshi khandelwal")</f>
        <v>Diwanshi khandelwal</v>
      </c>
      <c r="D7" s="1" t="str">
        <f ca="1">IFERROR(__xludf.DUMMYFUNCTION("""COMPUTED_VALUE"""),"B.A (P)")</f>
        <v>B.A (P)</v>
      </c>
      <c r="E7" s="1" t="str">
        <f ca="1">IFERROR(__xludf.DUMMYFUNCTION("""COMPUTED_VALUE"""),"21/1587")</f>
        <v>21/1587</v>
      </c>
      <c r="F7" s="3">
        <f ca="1">IFERROR(__xludf.DUMMYFUNCTION("""COMPUTED_VALUE"""),8595834753)</f>
        <v>8595834753</v>
      </c>
      <c r="G7" s="1" t="str">
        <f ca="1">IFERROR(__xludf.DUMMYFUNCTION("""COMPUTED_VALUE"""),"Delhi")</f>
        <v>Delhi</v>
      </c>
      <c r="H7" s="1" t="str">
        <f ca="1">IFERROR(__xludf.DUMMYFUNCTION("""COMPUTED_VALUE"""),"Queen Mary's School")</f>
        <v>Queen Mary's School</v>
      </c>
      <c r="I7" s="1" t="str">
        <f ca="1">IFERROR(__xludf.DUMMYFUNCTION("""COMPUTED_VALUE"""),"Yes")</f>
        <v>Yes</v>
      </c>
      <c r="J7" s="1" t="str">
        <f ca="1">IFERROR(__xludf.DUMMYFUNCTION("""COMPUTED_VALUE"""),"Souparno Banerjee")</f>
        <v>Souparno Banerjee</v>
      </c>
      <c r="K7" s="1" t="str">
        <f ca="1">IFERROR(__xludf.DUMMYFUNCTION("""COMPUTED_VALUE"""),"5-6 hours")</f>
        <v>5-6 hours</v>
      </c>
      <c r="L7" s="1" t="str">
        <f ca="1">IFERROR(__xludf.DUMMYFUNCTION("""COMPUTED_VALUE"""),"Time saved in travelling")</f>
        <v>Time saved in travelling</v>
      </c>
      <c r="M7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7" s="1">
        <f ca="1">IFERROR(__xludf.DUMMYFUNCTION("""COMPUTED_VALUE"""),6)</f>
        <v>6</v>
      </c>
      <c r="O7" s="1" t="str">
        <f ca="1">IFERROR(__xludf.DUMMYFUNCTION("""COMPUTED_VALUE"""),"Offline")</f>
        <v>Offline</v>
      </c>
      <c r="P7" s="1" t="str">
        <f ca="1">IFERROR(__xludf.DUMMYFUNCTION("""COMPUTED_VALUE"""),"Compulsion due to pandemic")</f>
        <v>Compulsion due to pandemic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IFERROR(__xludf.DUMMYFUNCTION("""COMPUTED_VALUE"""),"Yes")</f>
        <v>Yes</v>
      </c>
      <c r="T7" s="1" t="str">
        <f ca="1">IFERROR(__xludf.DUMMYFUNCTION("""COMPUTED_VALUE"""),"No")</f>
        <v>No</v>
      </c>
      <c r="U7" s="1" t="str">
        <f ca="1">IFERROR(__xludf.DUMMYFUNCTION("""COMPUTED_VALUE"""),"Yes")</f>
        <v>Yes</v>
      </c>
      <c r="V7" s="1" t="str">
        <f ca="1">IFERROR(__xludf.DUMMYFUNCTION("""COMPUTED_VALUE"""),"Offline")</f>
        <v>Offline</v>
      </c>
      <c r="W7" s="1" t="str">
        <f ca="1">IFERROR(__xludf.DUMMYFUNCTION("""COMPUTED_VALUE"""),"No")</f>
        <v>No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IFERROR(__xludf.DUMMYFUNCTION("""COMPUTED_VALUE"""),"Yes")</f>
        <v>Yes</v>
      </c>
      <c r="AA7" s="1" t="str">
        <f ca="1">IFERROR(__xludf.DUMMYFUNCTION("""COMPUTED_VALUE"""),"Yes")</f>
        <v>Yes</v>
      </c>
      <c r="AB7" s="1" t="str">
        <f ca="1">IFERROR(__xludf.DUMMYFUNCTION("""COMPUTED_VALUE"""),"No")</f>
        <v>No</v>
      </c>
      <c r="AC7" s="1" t="str">
        <f ca="1">IFERROR(__xludf.DUMMYFUNCTION("""COMPUTED_VALUE"""),"No")</f>
        <v>No</v>
      </c>
      <c r="AD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" s="1" t="str">
        <f ca="1">IFERROR(__xludf.DUMMYFUNCTION("""COMPUTED_VALUE"""),"Listen music")</f>
        <v>Listen music</v>
      </c>
      <c r="AF7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7" s="1" t="str">
        <f ca="1">IFERROR(__xludf.DUMMYFUNCTION("""COMPUTED_VALUE"""),"Mild: Symptoms effectively managed at home")</f>
        <v>Mild: Symptoms effectively managed at home</v>
      </c>
      <c r="AH7" s="1" t="str">
        <f ca="1">IFERROR(__xludf.DUMMYFUNCTION("""COMPUTED_VALUE"""),"Second Dose")</f>
        <v>Second Dose</v>
      </c>
      <c r="AI7" s="1" t="str">
        <f ca="1">IFERROR(__xludf.DUMMYFUNCTION("""COMPUTED_VALUE"""),"Yes")</f>
        <v>Yes</v>
      </c>
    </row>
    <row r="8" spans="1:35" ht="15.75" customHeight="1" x14ac:dyDescent="0.25">
      <c r="A8" s="2">
        <f ca="1">IFERROR(__xludf.DUMMYFUNCTION("""COMPUTED_VALUE"""),44580.5244170833)</f>
        <v>44580.524417083303</v>
      </c>
      <c r="B8" s="1" t="str">
        <f ca="1">IFERROR(__xludf.DUMMYFUNCTION("""COMPUTED_VALUE"""),"aradhanasasi22@gmail.com")</f>
        <v>aradhanasasi22@gmail.com</v>
      </c>
      <c r="C8" s="1" t="str">
        <f ca="1">IFERROR(__xludf.DUMMYFUNCTION("""COMPUTED_VALUE"""),"Aradhana ")</f>
        <v xml:space="preserve">Aradhana </v>
      </c>
      <c r="D8" s="1" t="str">
        <f ca="1">IFERROR(__xludf.DUMMYFUNCTION("""COMPUTED_VALUE"""),"B.A (P)")</f>
        <v>B.A (P)</v>
      </c>
      <c r="E8" s="1" t="str">
        <f ca="1">IFERROR(__xludf.DUMMYFUNCTION("""COMPUTED_VALUE"""),"21/0581")</f>
        <v>21/0581</v>
      </c>
      <c r="F8" s="3">
        <f ca="1">IFERROR(__xludf.DUMMYFUNCTION("""COMPUTED_VALUE"""),9667012215)</f>
        <v>9667012215</v>
      </c>
      <c r="G8" s="1" t="str">
        <f ca="1">IFERROR(__xludf.DUMMYFUNCTION("""COMPUTED_VALUE"""),"Delhi")</f>
        <v>Delhi</v>
      </c>
      <c r="H8" s="1" t="str">
        <f ca="1">IFERROR(__xludf.DUMMYFUNCTION("""COMPUTED_VALUE"""),"Yuva Shakti model school ")</f>
        <v xml:space="preserve">Yuva Shakti model school </v>
      </c>
      <c r="I8" s="1" t="str">
        <f ca="1">IFERROR(__xludf.DUMMYFUNCTION("""COMPUTED_VALUE"""),"No")</f>
        <v>No</v>
      </c>
      <c r="J8" s="1" t="str">
        <f ca="1">IFERROR(__xludf.DUMMYFUNCTION("""COMPUTED_VALUE"""),"Souparno Banerjee ")</f>
        <v xml:space="preserve">Souparno Banerjee </v>
      </c>
      <c r="K8" s="1" t="str">
        <f ca="1">IFERROR(__xludf.DUMMYFUNCTION("""COMPUTED_VALUE"""),"More than 6 hours")</f>
        <v>More than 6 hours</v>
      </c>
      <c r="L8" s="1" t="str">
        <f ca="1">IFERROR(__xludf.DUMMYFUNCTION("""COMPUTED_VALUE"""),"Other")</f>
        <v>Other</v>
      </c>
      <c r="M8" s="1" t="str">
        <f ca="1">IFERROR(__xludf.DUMMYFUNCTION("""COMPUTED_VALUE"""),"Lack of physical interaction and personal touch ‘")</f>
        <v>Lack of physical interaction and personal touch ‘</v>
      </c>
      <c r="N8" s="1">
        <f ca="1">IFERROR(__xludf.DUMMYFUNCTION("""COMPUTED_VALUE"""),2)</f>
        <v>2</v>
      </c>
      <c r="O8" s="1" t="str">
        <f ca="1">IFERROR(__xludf.DUMMYFUNCTION("""COMPUTED_VALUE"""),"Blended Learning (both)")</f>
        <v>Blended Learning (both)</v>
      </c>
      <c r="P8" s="1" t="str">
        <f ca="1">IFERROR(__xludf.DUMMYFUNCTION("""COMPUTED_VALUE"""),"Compulsion due to pandemic")</f>
        <v>Compulsion due to pandemic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IFERROR(__xludf.DUMMYFUNCTION("""COMPUTED_VALUE"""),"No")</f>
        <v>No</v>
      </c>
      <c r="T8" s="1" t="str">
        <f ca="1">IFERROR(__xludf.DUMMYFUNCTION("""COMPUTED_VALUE"""),"No")</f>
        <v>No</v>
      </c>
      <c r="U8" s="1" t="str">
        <f ca="1">IFERROR(__xludf.DUMMYFUNCTION("""COMPUTED_VALUE"""),"Yes")</f>
        <v>Yes</v>
      </c>
      <c r="V8" s="1" t="str">
        <f ca="1">IFERROR(__xludf.DUMMYFUNCTION("""COMPUTED_VALUE"""),"Online")</f>
        <v>Online</v>
      </c>
      <c r="W8" s="1" t="str">
        <f ca="1">IFERROR(__xludf.DUMMYFUNCTION("""COMPUTED_VALUE"""),"No")</f>
        <v>No</v>
      </c>
      <c r="X8" s="1" t="str">
        <f ca="1">IFERROR(__xludf.DUMMYFUNCTION("""COMPUTED_VALUE"""),"No")</f>
        <v>No</v>
      </c>
      <c r="Y8" s="1" t="str">
        <f ca="1">IFERROR(__xludf.DUMMYFUNCTION("""COMPUTED_VALUE"""),"Yes")</f>
        <v>Yes</v>
      </c>
      <c r="Z8" s="1" t="str">
        <f ca="1">IFERROR(__xludf.DUMMYFUNCTION("""COMPUTED_VALUE"""),"No")</f>
        <v>No</v>
      </c>
      <c r="AA8" s="1" t="str">
        <f ca="1">IFERROR(__xludf.DUMMYFUNCTION("""COMPUTED_VALUE"""),"Yes")</f>
        <v>Yes</v>
      </c>
      <c r="AB8" s="1" t="str">
        <f ca="1">IFERROR(__xludf.DUMMYFUNCTION("""COMPUTED_VALUE"""),"Yes i do require it ! As I am an introvert i have some serious social anxiety issues! The main excited for the college life for me is/was all about personality development.")</f>
        <v>Yes i do require it ! As I am an introvert i have some serious social anxiety issues! The main excited for the college life for me is/was all about personality development.</v>
      </c>
      <c r="AC8" s="1" t="str">
        <f ca="1">IFERROR(__xludf.DUMMYFUNCTION("""COMPUTED_VALUE"""),"Yes !")</f>
        <v>Yes !</v>
      </c>
      <c r="AD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" s="1" t="str">
        <f ca="1">IFERROR(__xludf.DUMMYFUNCTION("""COMPUTED_VALUE"""),"Taking breaks oftenly  ! ")</f>
        <v xml:space="preserve">Taking breaks oftenly  ! </v>
      </c>
      <c r="AF8" s="1" t="str">
        <f ca="1">IFERROR(__xludf.DUMMYFUNCTION("""COMPUTED_VALUE"""),"None")</f>
        <v>None</v>
      </c>
      <c r="AG8" s="1" t="str">
        <f ca="1">IFERROR(__xludf.DUMMYFUNCTION("""COMPUTED_VALUE"""),"None")</f>
        <v>None</v>
      </c>
      <c r="AH8" s="1" t="str">
        <f ca="1">IFERROR(__xludf.DUMMYFUNCTION("""COMPUTED_VALUE"""),"Second Dose")</f>
        <v>Second Dose</v>
      </c>
      <c r="AI8" s="1" t="str">
        <f ca="1">IFERROR(__xludf.DUMMYFUNCTION("""COMPUTED_VALUE"""),"Yes")</f>
        <v>Yes</v>
      </c>
    </row>
    <row r="9" spans="1:35" ht="15.75" customHeight="1" x14ac:dyDescent="0.25">
      <c r="A9" s="2">
        <f ca="1">IFERROR(__xludf.DUMMYFUNCTION("""COMPUTED_VALUE"""),44580.5251274884)</f>
        <v>44580.525127488399</v>
      </c>
      <c r="B9" s="1" t="str">
        <f ca="1">IFERROR(__xludf.DUMMYFUNCTION("""COMPUTED_VALUE"""),"sharmakashish318@gmail.com")</f>
        <v>sharmakashish318@gmail.com</v>
      </c>
      <c r="C9" s="1" t="str">
        <f ca="1">IFERROR(__xludf.DUMMYFUNCTION("""COMPUTED_VALUE"""),"Kashish")</f>
        <v>Kashish</v>
      </c>
      <c r="D9" s="1" t="str">
        <f ca="1">IFERROR(__xludf.DUMMYFUNCTION("""COMPUTED_VALUE"""),"B.A (P)")</f>
        <v>B.A (P)</v>
      </c>
      <c r="E9" s="1" t="str">
        <f ca="1">IFERROR(__xludf.DUMMYFUNCTION("""COMPUTED_VALUE"""),"1595")</f>
        <v>1595</v>
      </c>
      <c r="F9" s="3">
        <f ca="1">IFERROR(__xludf.DUMMYFUNCTION("""COMPUTED_VALUE"""),8800425396)</f>
        <v>8800425396</v>
      </c>
      <c r="G9" s="1" t="str">
        <f ca="1">IFERROR(__xludf.DUMMYFUNCTION("""COMPUTED_VALUE"""),"Delhi")</f>
        <v>Delhi</v>
      </c>
      <c r="H9" s="1" t="str">
        <f ca="1">IFERROR(__xludf.DUMMYFUNCTION("""COMPUTED_VALUE"""),"National victor public school")</f>
        <v>National victor public school</v>
      </c>
      <c r="I9" s="1" t="str">
        <f ca="1">IFERROR(__xludf.DUMMYFUNCTION("""COMPUTED_VALUE"""),"Yes")</f>
        <v>Yes</v>
      </c>
      <c r="J9" s="1" t="str">
        <f ca="1">IFERROR(__xludf.DUMMYFUNCTION("""COMPUTED_VALUE"""),"Souparno")</f>
        <v>Souparno</v>
      </c>
      <c r="K9" s="1" t="str">
        <f ca="1">IFERROR(__xludf.DUMMYFUNCTION("""COMPUTED_VALUE"""),"5-6 hours")</f>
        <v>5-6 hours</v>
      </c>
      <c r="L9" s="1"/>
      <c r="M9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9" s="1">
        <f ca="1">IFERROR(__xludf.DUMMYFUNCTION("""COMPUTED_VALUE"""),5)</f>
        <v>5</v>
      </c>
      <c r="O9" s="1" t="str">
        <f ca="1">IFERROR(__xludf.DUMMYFUNCTION("""COMPUTED_VALUE"""),"Offline")</f>
        <v>Offline</v>
      </c>
      <c r="P9" s="1" t="str">
        <f ca="1">IFERROR(__xludf.DUMMYFUNCTION("""COMPUTED_VALUE"""),"Not Satisfactory")</f>
        <v>Not Satisfactory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IFERROR(__xludf.DUMMYFUNCTION("""COMPUTED_VALUE"""),"Yes")</f>
        <v>Yes</v>
      </c>
      <c r="V9" s="1" t="str">
        <f ca="1">IFERROR(__xludf.DUMMYFUNCTION("""COMPUTED_VALUE"""),"Offline")</f>
        <v>Offline</v>
      </c>
      <c r="W9" s="1" t="str">
        <f ca="1">IFERROR(__xludf.DUMMYFUNCTION("""COMPUTED_VALUE"""),"No")</f>
        <v>No</v>
      </c>
      <c r="X9" s="1" t="str">
        <f ca="1">IFERROR(__xludf.DUMMYFUNCTION("""COMPUTED_VALUE"""),"Yes")</f>
        <v>Yes</v>
      </c>
      <c r="Y9" s="1" t="str">
        <f ca="1">IFERROR(__xludf.DUMMYFUNCTION("""COMPUTED_VALUE"""),"Yes")</f>
        <v>Yes</v>
      </c>
      <c r="Z9" s="1" t="str">
        <f ca="1">IFERROR(__xludf.DUMMYFUNCTION("""COMPUTED_VALUE"""),"No")</f>
        <v>No</v>
      </c>
      <c r="AA9" s="1" t="str">
        <f ca="1">IFERROR(__xludf.DUMMYFUNCTION("""COMPUTED_VALUE"""),"No")</f>
        <v>No</v>
      </c>
      <c r="AB9" s="1"/>
      <c r="AC9" s="1"/>
      <c r="AD9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1"/>
      <c r="AF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9" s="1" t="str">
        <f ca="1">IFERROR(__xludf.DUMMYFUNCTION("""COMPUTED_VALUE"""),"None")</f>
        <v>None</v>
      </c>
      <c r="AH9" s="1" t="str">
        <f ca="1">IFERROR(__xludf.DUMMYFUNCTION("""COMPUTED_VALUE"""),"Second Dose")</f>
        <v>Second Dose</v>
      </c>
      <c r="AI9" s="1" t="str">
        <f ca="1">IFERROR(__xludf.DUMMYFUNCTION("""COMPUTED_VALUE"""),"Yes")</f>
        <v>Yes</v>
      </c>
    </row>
    <row r="10" spans="1:35" ht="15.75" customHeight="1" x14ac:dyDescent="0.25">
      <c r="A10" s="2">
        <f ca="1">IFERROR(__xludf.DUMMYFUNCTION("""COMPUTED_VALUE"""),44580.5252141782)</f>
        <v>44580.525214178197</v>
      </c>
      <c r="B10" s="1" t="str">
        <f ca="1">IFERROR(__xludf.DUMMYFUNCTION("""COMPUTED_VALUE"""),"gaur.araadhya@gmail.com")</f>
        <v>gaur.araadhya@gmail.com</v>
      </c>
      <c r="C10" s="1" t="str">
        <f ca="1">IFERROR(__xludf.DUMMYFUNCTION("""COMPUTED_VALUE"""),"Aradhya Gaur")</f>
        <v>Aradhya Gaur</v>
      </c>
      <c r="D10" s="1" t="str">
        <f ca="1">IFERROR(__xludf.DUMMYFUNCTION("""COMPUTED_VALUE"""),"B.A (P)")</f>
        <v>B.A (P)</v>
      </c>
      <c r="E10" s="1" t="str">
        <f ca="1">IFERROR(__xludf.DUMMYFUNCTION("""COMPUTED_VALUE"""),"21/0563")</f>
        <v>21/0563</v>
      </c>
      <c r="F10" s="3">
        <f ca="1">IFERROR(__xludf.DUMMYFUNCTION("""COMPUTED_VALUE"""),6393808102)</f>
        <v>6393808102</v>
      </c>
      <c r="G10" s="1" t="str">
        <f ca="1">IFERROR(__xludf.DUMMYFUNCTION("""COMPUTED_VALUE"""),"Fatehpur Uttar Pradesh")</f>
        <v>Fatehpur Uttar Pradesh</v>
      </c>
      <c r="H10" s="1" t="str">
        <f ca="1">IFERROR(__xludf.DUMMYFUNCTION("""COMPUTED_VALUE"""),"Maharishi Vidya Mandir Sr. Sec. School")</f>
        <v>Maharishi Vidya Mandir Sr. Sec. School</v>
      </c>
      <c r="I10" s="1" t="str">
        <f ca="1">IFERROR(__xludf.DUMMYFUNCTION("""COMPUTED_VALUE"""),"Yes")</f>
        <v>Yes</v>
      </c>
      <c r="J10" s="1" t="str">
        <f ca="1">IFERROR(__xludf.DUMMYFUNCTION("""COMPUTED_VALUE"""),"Souparno Banerjee")</f>
        <v>Souparno Banerjee</v>
      </c>
      <c r="K10" s="1" t="str">
        <f ca="1">IFERROR(__xludf.DUMMYFUNCTION("""COMPUTED_VALUE"""),"More than 6 hours")</f>
        <v>More than 6 hours</v>
      </c>
      <c r="L10" s="1" t="str">
        <f ca="1">IFERROR(__xludf.DUMMYFUNCTION("""COMPUTED_VALUE"""),"Time saved in travelling")</f>
        <v>Time saved in travelling</v>
      </c>
      <c r="M10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0" s="1">
        <f ca="1">IFERROR(__xludf.DUMMYFUNCTION("""COMPUTED_VALUE"""),5)</f>
        <v>5</v>
      </c>
      <c r="O10" s="1" t="str">
        <f ca="1">IFERROR(__xludf.DUMMYFUNCTION("""COMPUTED_VALUE"""),"Offline")</f>
        <v>Offline</v>
      </c>
      <c r="P10" s="1" t="str">
        <f ca="1">IFERROR(__xludf.DUMMYFUNCTION("""COMPUTED_VALUE"""),"Compulsion due to pandemic")</f>
        <v>Compulsion due to pandemic</v>
      </c>
      <c r="Q10" s="1" t="str">
        <f ca="1">IFERROR(__xludf.DUMMYFUNCTION("""COMPUTED_VALUE"""),"Yes")</f>
        <v>Yes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IFERROR(__xludf.DUMMYFUNCTION("""COMPUTED_VALUE"""),"Yes")</f>
        <v>Yes</v>
      </c>
      <c r="V10" s="1" t="str">
        <f ca="1">IFERROR(__xludf.DUMMYFUNCTION("""COMPUTED_VALUE"""),"Online")</f>
        <v>Online</v>
      </c>
      <c r="W10" s="1" t="str">
        <f ca="1">IFERROR(__xludf.DUMMYFUNCTION("""COMPUTED_VALUE"""),"Yes")</f>
        <v>Yes</v>
      </c>
      <c r="X10" s="1" t="str">
        <f ca="1">IFERROR(__xludf.DUMMYFUNCTION("""COMPUTED_VALUE"""),"No")</f>
        <v>No</v>
      </c>
      <c r="Y10" s="1" t="str">
        <f ca="1">IFERROR(__xludf.DUMMYFUNCTION("""COMPUTED_VALUE"""),"Yes")</f>
        <v>Yes</v>
      </c>
      <c r="Z10" s="1" t="str">
        <f ca="1">IFERROR(__xludf.DUMMYFUNCTION("""COMPUTED_VALUE"""),"Yes")</f>
        <v>Yes</v>
      </c>
      <c r="AA10" s="1" t="str">
        <f ca="1">IFERROR(__xludf.DUMMYFUNCTION("""COMPUTED_VALUE"""),"No")</f>
        <v>No</v>
      </c>
      <c r="AB10" s="1" t="str">
        <f ca="1">IFERROR(__xludf.DUMMYFUNCTION("""COMPUTED_VALUE"""),"Yes, I believe it will be better if we'll have some interactive sessions.")</f>
        <v>Yes, I believe it will be better if we'll have some interactive sessions.</v>
      </c>
      <c r="AC10" s="1" t="str">
        <f ca="1">IFERROR(__xludf.DUMMYFUNCTION("""COMPUTED_VALUE"""),"Yes")</f>
        <v>Yes</v>
      </c>
      <c r="AD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" s="1" t="str">
        <f ca="1">IFERROR(__xludf.DUMMYFUNCTION("""COMPUTED_VALUE"""),"Just talking with school friends and parents makes me feel good.")</f>
        <v>Just talking with school friends and parents makes me feel good.</v>
      </c>
      <c r="AF10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0" s="1" t="str">
        <f ca="1">IFERROR(__xludf.DUMMYFUNCTION("""COMPUTED_VALUE"""),"None")</f>
        <v>None</v>
      </c>
      <c r="AH10" s="1" t="str">
        <f ca="1">IFERROR(__xludf.DUMMYFUNCTION("""COMPUTED_VALUE"""),"None")</f>
        <v>None</v>
      </c>
      <c r="AI10" s="1" t="str">
        <f ca="1">IFERROR(__xludf.DUMMYFUNCTION("""COMPUTED_VALUE"""),"Yes")</f>
        <v>Yes</v>
      </c>
    </row>
    <row r="11" spans="1:35" ht="15.75" customHeight="1" x14ac:dyDescent="0.25">
      <c r="A11" s="2">
        <f ca="1">IFERROR(__xludf.DUMMYFUNCTION("""COMPUTED_VALUE"""),44580.5270511921)</f>
        <v>44580.527051192097</v>
      </c>
      <c r="B11" s="1" t="str">
        <f ca="1">IFERROR(__xludf.DUMMYFUNCTION("""COMPUTED_VALUE"""),"riyarsingh2109@gmail.com")</f>
        <v>riyarsingh2109@gmail.com</v>
      </c>
      <c r="C11" s="1" t="str">
        <f ca="1">IFERROR(__xludf.DUMMYFUNCTION("""COMPUTED_VALUE"""),"Riya Raj Singh")</f>
        <v>Riya Raj Singh</v>
      </c>
      <c r="D11" s="1" t="str">
        <f ca="1">IFERROR(__xludf.DUMMYFUNCTION("""COMPUTED_VALUE"""),"B.A (P)")</f>
        <v>B.A (P)</v>
      </c>
      <c r="E11" s="1" t="str">
        <f ca="1">IFERROR(__xludf.DUMMYFUNCTION("""COMPUTED_VALUE"""),"21/1560 ")</f>
        <v xml:space="preserve">21/1560 </v>
      </c>
      <c r="F11" s="3">
        <f ca="1">IFERROR(__xludf.DUMMYFUNCTION("""COMPUTED_VALUE"""),9580513636)</f>
        <v>9580513636</v>
      </c>
      <c r="G11" s="1" t="str">
        <f ca="1">IFERROR(__xludf.DUMMYFUNCTION("""COMPUTED_VALUE"""),"Uttar Pradesh")</f>
        <v>Uttar Pradesh</v>
      </c>
      <c r="H11" s="1" t="str">
        <f ca="1">IFERROR(__xludf.DUMMYFUNCTION("""COMPUTED_VALUE"""),"Sunbeam Suncity ")</f>
        <v xml:space="preserve">Sunbeam Suncity </v>
      </c>
      <c r="I11" s="1" t="str">
        <f ca="1">IFERROR(__xludf.DUMMYFUNCTION("""COMPUTED_VALUE"""),"Yes")</f>
        <v>Yes</v>
      </c>
      <c r="J11" s="1" t="str">
        <f ca="1">IFERROR(__xludf.DUMMYFUNCTION("""COMPUTED_VALUE"""),"Souparno Banerjee")</f>
        <v>Souparno Banerjee</v>
      </c>
      <c r="K11" s="1" t="str">
        <f ca="1">IFERROR(__xludf.DUMMYFUNCTION("""COMPUTED_VALUE"""),"4-5 hours")</f>
        <v>4-5 hours</v>
      </c>
      <c r="L11" s="1" t="str">
        <f ca="1">IFERROR(__xludf.DUMMYFUNCTION("""COMPUTED_VALUE"""),"Easy access to online study material")</f>
        <v>Easy access to online study material</v>
      </c>
      <c r="M11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1" s="1">
        <f ca="1">IFERROR(__xludf.DUMMYFUNCTION("""COMPUTED_VALUE"""),6)</f>
        <v>6</v>
      </c>
      <c r="O11" s="1" t="str">
        <f ca="1">IFERROR(__xludf.DUMMYFUNCTION("""COMPUTED_VALUE"""),"Offline")</f>
        <v>Offline</v>
      </c>
      <c r="P11" s="1" t="str">
        <f ca="1">IFERROR(__xludf.DUMMYFUNCTION("""COMPUTED_VALUE"""),"Compulsion due to pandemic")</f>
        <v>Compulsion due to pandemic</v>
      </c>
      <c r="Q11" s="1" t="str">
        <f ca="1">IFERROR(__xludf.DUMMYFUNCTION("""COMPUTED_VALUE"""),"Yes")</f>
        <v>Yes</v>
      </c>
      <c r="R11" s="1" t="str">
        <f ca="1">IFERROR(__xludf.DUMMYFUNCTION("""COMPUTED_VALUE"""),"Yes")</f>
        <v>Yes</v>
      </c>
      <c r="S11" s="1" t="str">
        <f ca="1">IFERROR(__xludf.DUMMYFUNCTION("""COMPUTED_VALUE"""),"Yes")</f>
        <v>Yes</v>
      </c>
      <c r="T11" s="1" t="str">
        <f ca="1">IFERROR(__xludf.DUMMYFUNCTION("""COMPUTED_VALUE"""),"No")</f>
        <v>No</v>
      </c>
      <c r="U11" s="1" t="str">
        <f ca="1">IFERROR(__xludf.DUMMYFUNCTION("""COMPUTED_VALUE"""),"Yes")</f>
        <v>Yes</v>
      </c>
      <c r="V11" s="1" t="str">
        <f ca="1">IFERROR(__xludf.DUMMYFUNCTION("""COMPUTED_VALUE"""),"Offline")</f>
        <v>Offline</v>
      </c>
      <c r="W11" s="1" t="str">
        <f ca="1">IFERROR(__xludf.DUMMYFUNCTION("""COMPUTED_VALUE"""),"No")</f>
        <v>No</v>
      </c>
      <c r="X11" s="1" t="str">
        <f ca="1">IFERROR(__xludf.DUMMYFUNCTION("""COMPUTED_VALUE"""),"Yes")</f>
        <v>Yes</v>
      </c>
      <c r="Y11" s="1" t="str">
        <f ca="1">IFERROR(__xludf.DUMMYFUNCTION("""COMPUTED_VALUE"""),"Yes")</f>
        <v>Yes</v>
      </c>
      <c r="Z11" s="1" t="str">
        <f ca="1">IFERROR(__xludf.DUMMYFUNCTION("""COMPUTED_VALUE"""),"Yes")</f>
        <v>Yes</v>
      </c>
      <c r="AA11" s="1" t="str">
        <f ca="1">IFERROR(__xludf.DUMMYFUNCTION("""COMPUTED_VALUE"""),"Yes")</f>
        <v>Yes</v>
      </c>
      <c r="AB11" s="1" t="str">
        <f ca="1">IFERROR(__xludf.DUMMYFUNCTION("""COMPUTED_VALUE"""),"No ")</f>
        <v xml:space="preserve">No </v>
      </c>
      <c r="AC11" s="1" t="str">
        <f ca="1">IFERROR(__xludf.DUMMYFUNCTION("""COMPUTED_VALUE"""),"Yes, need a counseling for academic matters .")</f>
        <v>Yes, need a counseling for academic matters .</v>
      </c>
      <c r="AD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" s="1" t="str">
        <f ca="1">IFERROR(__xludf.DUMMYFUNCTION("""COMPUTED_VALUE"""),"Working Out Regularly , eat healthy diet , talk about my problems with friends and family , take a break ")</f>
        <v xml:space="preserve">Working Out Regularly , eat healthy diet , talk about my problems with friends and family , take a break </v>
      </c>
      <c r="AF11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1" s="1" t="str">
        <f ca="1">IFERROR(__xludf.DUMMYFUNCTION("""COMPUTED_VALUE"""),"Mild: Symptoms effectively managed at home")</f>
        <v>Mild: Symptoms effectively managed at home</v>
      </c>
      <c r="AH11" s="1" t="str">
        <f ca="1">IFERROR(__xludf.DUMMYFUNCTION("""COMPUTED_VALUE"""),"Second Dose")</f>
        <v>Second Dose</v>
      </c>
      <c r="AI11" s="1" t="str">
        <f ca="1">IFERROR(__xludf.DUMMYFUNCTION("""COMPUTED_VALUE"""),"Yes")</f>
        <v>Yes</v>
      </c>
    </row>
    <row r="12" spans="1:35" ht="15.75" customHeight="1" x14ac:dyDescent="0.25">
      <c r="A12" s="2">
        <f ca="1">IFERROR(__xludf.DUMMYFUNCTION("""COMPUTED_VALUE"""),44580.5275623032)</f>
        <v>44580.527562303199</v>
      </c>
      <c r="B12" s="1" t="str">
        <f ca="1">IFERROR(__xludf.DUMMYFUNCTION("""COMPUTED_VALUE"""),"aditiparida1414@gmail.com")</f>
        <v>aditiparida1414@gmail.com</v>
      </c>
      <c r="C12" s="1" t="str">
        <f ca="1">IFERROR(__xludf.DUMMYFUNCTION("""COMPUTED_VALUE"""),"Aditi Parida ")</f>
        <v xml:space="preserve">Aditi Parida </v>
      </c>
      <c r="D12" s="1" t="str">
        <f ca="1">IFERROR(__xludf.DUMMYFUNCTION("""COMPUTED_VALUE"""),"B.A (P)")</f>
        <v>B.A (P)</v>
      </c>
      <c r="E12" s="1" t="str">
        <f ca="1">IFERROR(__xludf.DUMMYFUNCTION("""COMPUTED_VALUE"""),"21/ 0870")</f>
        <v>21/ 0870</v>
      </c>
      <c r="F12" s="3">
        <f ca="1">IFERROR(__xludf.DUMMYFUNCTION("""COMPUTED_VALUE"""),9938964584)</f>
        <v>9938964584</v>
      </c>
      <c r="G12" s="1" t="str">
        <f ca="1">IFERROR(__xludf.DUMMYFUNCTION("""COMPUTED_VALUE"""),"Rourkela, Odisha ")</f>
        <v xml:space="preserve">Rourkela, Odisha </v>
      </c>
      <c r="H12" s="1" t="str">
        <f ca="1">IFERROR(__xludf.DUMMYFUNCTION("""COMPUTED_VALUE"""),"St. Paul's school")</f>
        <v>St. Paul's school</v>
      </c>
      <c r="I12" s="1" t="str">
        <f ca="1">IFERROR(__xludf.DUMMYFUNCTION("""COMPUTED_VALUE"""),"No")</f>
        <v>No</v>
      </c>
      <c r="J12" s="1" t="str">
        <f ca="1">IFERROR(__xludf.DUMMYFUNCTION("""COMPUTED_VALUE"""),"Souparno Banerjee")</f>
        <v>Souparno Banerjee</v>
      </c>
      <c r="K12" s="1" t="str">
        <f ca="1">IFERROR(__xludf.DUMMYFUNCTION("""COMPUTED_VALUE"""),"More than 6 hours")</f>
        <v>More than 6 hours</v>
      </c>
      <c r="L12" s="1" t="str">
        <f ca="1">IFERROR(__xludf.DUMMYFUNCTION("""COMPUTED_VALUE"""),"Other")</f>
        <v>Other</v>
      </c>
      <c r="M12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2" s="1">
        <f ca="1">IFERROR(__xludf.DUMMYFUNCTION("""COMPUTED_VALUE"""),3)</f>
        <v>3</v>
      </c>
      <c r="O12" s="1" t="str">
        <f ca="1">IFERROR(__xludf.DUMMYFUNCTION("""COMPUTED_VALUE"""),"Offline")</f>
        <v>Offline</v>
      </c>
      <c r="P12" s="1" t="str">
        <f ca="1">IFERROR(__xludf.DUMMYFUNCTION("""COMPUTED_VALUE"""),"Compulsion due to pandemic")</f>
        <v>Compulsion due to pandemic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IFERROR(__xludf.DUMMYFUNCTION("""COMPUTED_VALUE"""),"Yes")</f>
        <v>Yes</v>
      </c>
      <c r="T12" s="1" t="str">
        <f ca="1">IFERROR(__xludf.DUMMYFUNCTION("""COMPUTED_VALUE"""),"Yes")</f>
        <v>Yes</v>
      </c>
      <c r="U12" s="1" t="str">
        <f ca="1">IFERROR(__xludf.DUMMYFUNCTION("""COMPUTED_VALUE"""),"Yes")</f>
        <v>Yes</v>
      </c>
      <c r="V12" s="1" t="str">
        <f ca="1">IFERROR(__xludf.DUMMYFUNCTION("""COMPUTED_VALUE"""),"Offline")</f>
        <v>Offline</v>
      </c>
      <c r="W12" s="1" t="str">
        <f ca="1">IFERROR(__xludf.DUMMYFUNCTION("""COMPUTED_VALUE"""),"No")</f>
        <v>No</v>
      </c>
      <c r="X12" s="1" t="str">
        <f ca="1">IFERROR(__xludf.DUMMYFUNCTION("""COMPUTED_VALUE"""),"No")</f>
        <v>No</v>
      </c>
      <c r="Y12" s="1" t="str">
        <f ca="1">IFERROR(__xludf.DUMMYFUNCTION("""COMPUTED_VALUE"""),"Yes")</f>
        <v>Yes</v>
      </c>
      <c r="Z12" s="1" t="str">
        <f ca="1">IFERROR(__xludf.DUMMYFUNCTION("""COMPUTED_VALUE"""),"Yes")</f>
        <v>Yes</v>
      </c>
      <c r="AA12" s="1" t="str">
        <f ca="1">IFERROR(__xludf.DUMMYFUNCTION("""COMPUTED_VALUE"""),"Yes")</f>
        <v>Yes</v>
      </c>
      <c r="AB12" s="1"/>
      <c r="AC12" s="1" t="str">
        <f ca="1">IFERROR(__xludf.DUMMYFUNCTION("""COMPUTED_VALUE"""),"Yes.")</f>
        <v>Yes.</v>
      </c>
      <c r="AD12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2" s="1"/>
      <c r="AF12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2" s="1" t="str">
        <f ca="1">IFERROR(__xludf.DUMMYFUNCTION("""COMPUTED_VALUE"""),"Mild: Symptoms effectively managed at home")</f>
        <v>Mild: Symptoms effectively managed at home</v>
      </c>
      <c r="AH12" s="1" t="str">
        <f ca="1">IFERROR(__xludf.DUMMYFUNCTION("""COMPUTED_VALUE"""),"Second Dose")</f>
        <v>Second Dose</v>
      </c>
      <c r="AI12" s="1" t="str">
        <f ca="1">IFERROR(__xludf.DUMMYFUNCTION("""COMPUTED_VALUE"""),"Yes")</f>
        <v>Yes</v>
      </c>
    </row>
    <row r="13" spans="1:35" ht="15.75" customHeight="1" x14ac:dyDescent="0.25">
      <c r="A13" s="2">
        <f ca="1">IFERROR(__xludf.DUMMYFUNCTION("""COMPUTED_VALUE"""),44580.5396742129)</f>
        <v>44580.539674212901</v>
      </c>
      <c r="B13" s="1" t="str">
        <f ca="1">IFERROR(__xludf.DUMMYFUNCTION("""COMPUTED_VALUE"""),"madhumitachowdhury077@gmail.com")</f>
        <v>madhumitachowdhury077@gmail.com</v>
      </c>
      <c r="C13" s="1" t="str">
        <f ca="1">IFERROR(__xludf.DUMMYFUNCTION("""COMPUTED_VALUE"""),"Madhumita")</f>
        <v>Madhumita</v>
      </c>
      <c r="D13" s="1" t="str">
        <f ca="1">IFERROR(__xludf.DUMMYFUNCTION("""COMPUTED_VALUE"""),"B.A (P)")</f>
        <v>B.A (P)</v>
      </c>
      <c r="E13" s="1" t="str">
        <f ca="1">IFERROR(__xludf.DUMMYFUNCTION("""COMPUTED_VALUE"""),"0546")</f>
        <v>0546</v>
      </c>
      <c r="F13" s="3">
        <f ca="1">IFERROR(__xludf.DUMMYFUNCTION("""COMPUTED_VALUE"""),8700099090)</f>
        <v>8700099090</v>
      </c>
      <c r="G13" s="1" t="str">
        <f ca="1">IFERROR(__xludf.DUMMYFUNCTION("""COMPUTED_VALUE"""),"New delhi")</f>
        <v>New delhi</v>
      </c>
      <c r="H13" s="1" t="str">
        <f ca="1">IFERROR(__xludf.DUMMYFUNCTION("""COMPUTED_VALUE"""),"Faith academy")</f>
        <v>Faith academy</v>
      </c>
      <c r="I13" s="1" t="str">
        <f ca="1">IFERROR(__xludf.DUMMYFUNCTION("""COMPUTED_VALUE"""),"Yes")</f>
        <v>Yes</v>
      </c>
      <c r="J13" s="1" t="str">
        <f ca="1">IFERROR(__xludf.DUMMYFUNCTION("""COMPUTED_VALUE"""),"Souparno Banerjee")</f>
        <v>Souparno Banerjee</v>
      </c>
      <c r="K13" s="1" t="str">
        <f ca="1">IFERROR(__xludf.DUMMYFUNCTION("""COMPUTED_VALUE"""),"3-4 hours")</f>
        <v>3-4 hours</v>
      </c>
      <c r="L13" s="1" t="str">
        <f ca="1">IFERROR(__xludf.DUMMYFUNCTION("""COMPUTED_VALUE"""),"Convenience to outstation students")</f>
        <v>Convenience to outstation students</v>
      </c>
      <c r="M13" s="1" t="str">
        <f ca="1">IFERROR(__xludf.DUMMYFUNCTION("""COMPUTED_VALUE"""),"Network related disruptions")</f>
        <v>Network related disruptions</v>
      </c>
      <c r="N13" s="1">
        <f ca="1">IFERROR(__xludf.DUMMYFUNCTION("""COMPUTED_VALUE"""),8)</f>
        <v>8</v>
      </c>
      <c r="O13" s="1" t="str">
        <f ca="1">IFERROR(__xludf.DUMMYFUNCTION("""COMPUTED_VALUE"""),"Online")</f>
        <v>Online</v>
      </c>
      <c r="P13" s="1" t="str">
        <f ca="1">IFERROR(__xludf.DUMMYFUNCTION("""COMPUTED_VALUE"""),"Satisfactory")</f>
        <v>Satisfactory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IFERROR(__xludf.DUMMYFUNCTION("""COMPUTED_VALUE"""),"No")</f>
        <v>No</v>
      </c>
      <c r="U13" s="1" t="str">
        <f ca="1">IFERROR(__xludf.DUMMYFUNCTION("""COMPUTED_VALUE"""),"No")</f>
        <v>No</v>
      </c>
      <c r="V13" s="1" t="str">
        <f ca="1">IFERROR(__xludf.DUMMYFUNCTION("""COMPUTED_VALUE"""),"Online")</f>
        <v>Online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IFERROR(__xludf.DUMMYFUNCTION("""COMPUTED_VALUE"""),"No")</f>
        <v>No</v>
      </c>
      <c r="AB13" s="1" t="str">
        <f ca="1">IFERROR(__xludf.DUMMYFUNCTION("""COMPUTED_VALUE"""),"No")</f>
        <v>No</v>
      </c>
      <c r="AC13" s="1" t="str">
        <f ca="1">IFERROR(__xludf.DUMMYFUNCTION("""COMPUTED_VALUE"""),"No")</f>
        <v>No</v>
      </c>
      <c r="AD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3" s="1" t="str">
        <f ca="1">IFERROR(__xludf.DUMMYFUNCTION("""COMPUTED_VALUE"""),"Talk with family,doing some House work ")</f>
        <v xml:space="preserve">Talk with family,doing some House work </v>
      </c>
      <c r="AF13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3" s="1" t="str">
        <f ca="1">IFERROR(__xludf.DUMMYFUNCTION("""COMPUTED_VALUE"""),"Mild: Symptoms effectively managed at home")</f>
        <v>Mild: Symptoms effectively managed at home</v>
      </c>
      <c r="AH13" s="1" t="str">
        <f ca="1">IFERROR(__xludf.DUMMYFUNCTION("""COMPUTED_VALUE"""),"Second Dose")</f>
        <v>Second Dose</v>
      </c>
      <c r="AI13" s="1" t="str">
        <f ca="1">IFERROR(__xludf.DUMMYFUNCTION("""COMPUTED_VALUE"""),"Yes")</f>
        <v>Yes</v>
      </c>
    </row>
    <row r="14" spans="1:35" ht="15.75" customHeight="1" x14ac:dyDescent="0.25">
      <c r="A14" s="2">
        <f ca="1">IFERROR(__xludf.DUMMYFUNCTION("""COMPUTED_VALUE"""),44580.6979872685)</f>
        <v>44580.697987268497</v>
      </c>
      <c r="B14" s="1" t="str">
        <f ca="1">IFERROR(__xludf.DUMMYFUNCTION("""COMPUTED_VALUE"""),"mittaltamanna231@gmail.com")</f>
        <v>mittaltamanna231@gmail.com</v>
      </c>
      <c r="C14" s="1" t="str">
        <f ca="1">IFERROR(__xludf.DUMMYFUNCTION("""COMPUTED_VALUE"""),"Tamanna")</f>
        <v>Tamanna</v>
      </c>
      <c r="D14" s="1" t="str">
        <f ca="1">IFERROR(__xludf.DUMMYFUNCTION("""COMPUTED_VALUE"""),"B.A (P)")</f>
        <v>B.A (P)</v>
      </c>
      <c r="E14" s="1" t="str">
        <f ca="1">IFERROR(__xludf.DUMMYFUNCTION("""COMPUTED_VALUE"""),"21/1502")</f>
        <v>21/1502</v>
      </c>
      <c r="F14" s="3">
        <f ca="1">IFERROR(__xludf.DUMMYFUNCTION("""COMPUTED_VALUE"""),7347317940)</f>
        <v>7347317940</v>
      </c>
      <c r="G14" s="1" t="str">
        <f ca="1">IFERROR(__xludf.DUMMYFUNCTION("""COMPUTED_VALUE"""),"Punjab")</f>
        <v>Punjab</v>
      </c>
      <c r="H14" s="1" t="str">
        <f ca="1">IFERROR(__xludf.DUMMYFUNCTION("""COMPUTED_VALUE"""),"The Punjab Public School, Nabha")</f>
        <v>The Punjab Public School, Nabha</v>
      </c>
      <c r="I14" s="1" t="str">
        <f ca="1">IFERROR(__xludf.DUMMYFUNCTION("""COMPUTED_VALUE"""),"No")</f>
        <v>No</v>
      </c>
      <c r="J14" s="1" t="str">
        <f ca="1">IFERROR(__xludf.DUMMYFUNCTION("""COMPUTED_VALUE"""),"Souparno Banerjee")</f>
        <v>Souparno Banerjee</v>
      </c>
      <c r="K14" s="1" t="str">
        <f ca="1">IFERROR(__xludf.DUMMYFUNCTION("""COMPUTED_VALUE"""),"5-6 hours")</f>
        <v>5-6 hours</v>
      </c>
      <c r="L14" s="1" t="str">
        <f ca="1">IFERROR(__xludf.DUMMYFUNCTION("""COMPUTED_VALUE"""),"Easy access to online study material, Convenience to outstation students")</f>
        <v>Easy access to online study material, Convenience to outstation students</v>
      </c>
      <c r="M14" s="1" t="str">
        <f ca="1">IFERROR(__xludf.DUMMYFUNCTION("""COMPUTED_VALUE"""),"Lack of physical interaction and personal touch ‘")</f>
        <v>Lack of physical interaction and personal touch ‘</v>
      </c>
      <c r="N14" s="1">
        <f ca="1">IFERROR(__xludf.DUMMYFUNCTION("""COMPUTED_VALUE"""),7)</f>
        <v>7</v>
      </c>
      <c r="O14" s="1" t="str">
        <f ca="1">IFERROR(__xludf.DUMMYFUNCTION("""COMPUTED_VALUE"""),"Blended Learning (both)")</f>
        <v>Blended Learning (both)</v>
      </c>
      <c r="P14" s="1" t="str">
        <f ca="1">IFERROR(__xludf.DUMMYFUNCTION("""COMPUTED_VALUE"""),"Compulsion due to pandemic")</f>
        <v>Compulsion due to pandemic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IFERROR(__xludf.DUMMYFUNCTION("""COMPUTED_VALUE"""),"Yes")</f>
        <v>Yes</v>
      </c>
      <c r="T14" s="1" t="str">
        <f ca="1">IFERROR(__xludf.DUMMYFUNCTION("""COMPUTED_VALUE"""),"Yes")</f>
        <v>Yes</v>
      </c>
      <c r="U14" s="1" t="str">
        <f ca="1">IFERROR(__xludf.DUMMYFUNCTION("""COMPUTED_VALUE"""),"Yes")</f>
        <v>Yes</v>
      </c>
      <c r="V14" s="1" t="str">
        <f ca="1">IFERROR(__xludf.DUMMYFUNCTION("""COMPUTED_VALUE"""),"Offline")</f>
        <v>Offline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IFERROR(__xludf.DUMMYFUNCTION("""COMPUTED_VALUE"""),"Yes")</f>
        <v>Yes</v>
      </c>
      <c r="AA14" s="1" t="str">
        <f ca="1">IFERROR(__xludf.DUMMYFUNCTION("""COMPUTED_VALUE"""),"Yes")</f>
        <v>Yes</v>
      </c>
      <c r="AB14" s="1"/>
      <c r="AC14" s="1"/>
      <c r="AD14" s="1" t="str">
        <f ca="1">IFERROR(__xludf.DUMMYFUNCTION("""COMPUTED_VALUE"""),"None")</f>
        <v>None</v>
      </c>
      <c r="AE14" s="1"/>
      <c r="AF14" s="1" t="str">
        <f ca="1">IFERROR(__xludf.DUMMYFUNCTION("""COMPUTED_VALUE"""),"None")</f>
        <v>None</v>
      </c>
      <c r="AG14" s="1" t="str">
        <f ca="1">IFERROR(__xludf.DUMMYFUNCTION("""COMPUTED_VALUE"""),"None")</f>
        <v>None</v>
      </c>
      <c r="AH14" s="1" t="str">
        <f ca="1">IFERROR(__xludf.DUMMYFUNCTION("""COMPUTED_VALUE"""),"Second Dose")</f>
        <v>Second Dose</v>
      </c>
      <c r="AI14" s="1" t="str">
        <f ca="1">IFERROR(__xludf.DUMMYFUNCTION("""COMPUTED_VALUE"""),"Yes")</f>
        <v>Yes</v>
      </c>
    </row>
    <row r="15" spans="1:35" ht="15.75" customHeight="1" x14ac:dyDescent="0.25">
      <c r="A15" s="2">
        <f ca="1">IFERROR(__xludf.DUMMYFUNCTION("""COMPUTED_VALUE"""),44580.7570972337)</f>
        <v>44580.757097233698</v>
      </c>
      <c r="B15" s="1" t="str">
        <f ca="1">IFERROR(__xludf.DUMMYFUNCTION("""COMPUTED_VALUE"""),"mehekmamgain03@gmail.com")</f>
        <v>mehekmamgain03@gmail.com</v>
      </c>
      <c r="C15" s="1" t="str">
        <f ca="1">IFERROR(__xludf.DUMMYFUNCTION("""COMPUTED_VALUE"""),"Mehek Mamgain")</f>
        <v>Mehek Mamgain</v>
      </c>
      <c r="D15" s="1" t="str">
        <f ca="1">IFERROR(__xludf.DUMMYFUNCTION("""COMPUTED_VALUE"""),"B.A (P)")</f>
        <v>B.A (P)</v>
      </c>
      <c r="E15" s="1" t="str">
        <f ca="1">IFERROR(__xludf.DUMMYFUNCTION("""COMPUTED_VALUE"""),"1282")</f>
        <v>1282</v>
      </c>
      <c r="F15" s="3">
        <f ca="1">IFERROR(__xludf.DUMMYFUNCTION("""COMPUTED_VALUE"""),8920092443)</f>
        <v>8920092443</v>
      </c>
      <c r="G15" s="1" t="str">
        <f ca="1">IFERROR(__xludf.DUMMYFUNCTION("""COMPUTED_VALUE"""),"Ghaziabad")</f>
        <v>Ghaziabad</v>
      </c>
      <c r="H15" s="1" t="str">
        <f ca="1">IFERROR(__xludf.DUMMYFUNCTION("""COMPUTED_VALUE"""),"Avb public school ")</f>
        <v xml:space="preserve">Avb public school </v>
      </c>
      <c r="I15" s="1" t="str">
        <f ca="1">IFERROR(__xludf.DUMMYFUNCTION("""COMPUTED_VALUE"""),"Yes")</f>
        <v>Yes</v>
      </c>
      <c r="J15" s="1" t="str">
        <f ca="1">IFERROR(__xludf.DUMMYFUNCTION("""COMPUTED_VALUE"""),"Souparno")</f>
        <v>Souparno</v>
      </c>
      <c r="K15" s="1" t="str">
        <f ca="1">IFERROR(__xludf.DUMMYFUNCTION("""COMPUTED_VALUE"""),"5-6 hours")</f>
        <v>5-6 hours</v>
      </c>
      <c r="L15" s="1" t="str">
        <f ca="1">IFERROR(__xludf.DUMMYFUNCTION("""COMPUTED_VALUE"""),"Time saved in travelling")</f>
        <v>Time saved in travelling</v>
      </c>
      <c r="M15" s="1" t="str">
        <f ca="1">IFERROR(__xludf.DUMMYFUNCTION("""COMPUTED_VALUE"""),"Network related disruptions")</f>
        <v>Network related disruptions</v>
      </c>
      <c r="N15" s="1">
        <f ca="1">IFERROR(__xludf.DUMMYFUNCTION("""COMPUTED_VALUE"""),8)</f>
        <v>8</v>
      </c>
      <c r="O15" s="1" t="str">
        <f ca="1">IFERROR(__xludf.DUMMYFUNCTION("""COMPUTED_VALUE"""),"Online")</f>
        <v>Online</v>
      </c>
      <c r="P15" s="1" t="str">
        <f ca="1">IFERROR(__xludf.DUMMYFUNCTION("""COMPUTED_VALUE"""),"Satisfactory")</f>
        <v>Satisfactory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IFERROR(__xludf.DUMMYFUNCTION("""COMPUTED_VALUE"""),"No")</f>
        <v>No</v>
      </c>
      <c r="U15" s="1" t="str">
        <f ca="1">IFERROR(__xludf.DUMMYFUNCTION("""COMPUTED_VALUE"""),"No")</f>
        <v>No</v>
      </c>
      <c r="V15" s="1" t="str">
        <f ca="1">IFERROR(__xludf.DUMMYFUNCTION("""COMPUTED_VALUE"""),"Online")</f>
        <v>Online</v>
      </c>
      <c r="W15" s="1" t="str">
        <f ca="1">IFERROR(__xludf.DUMMYFUNCTION("""COMPUTED_VALUE"""),"No")</f>
        <v>No</v>
      </c>
      <c r="X15" s="1" t="str">
        <f ca="1">IFERROR(__xludf.DUMMYFUNCTION("""COMPUTED_VALUE"""),"No")</f>
        <v>No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IFERROR(__xludf.DUMMYFUNCTION("""COMPUTED_VALUE"""),"No")</f>
        <v>No</v>
      </c>
      <c r="AB15" s="1" t="str">
        <f ca="1">IFERROR(__xludf.DUMMYFUNCTION("""COMPUTED_VALUE"""),"Yes, basically it's about sports i.e. there is NCC but there is no sports club which I  personally find it disappointed.")</f>
        <v>Yes, basically it's about sports i.e. there is NCC but there is no sports club which I  personally find it disappointed.</v>
      </c>
      <c r="AC15" s="1" t="str">
        <f ca="1">IFERROR(__xludf.DUMMYFUNCTION("""COMPUTED_VALUE"""),"No")</f>
        <v>No</v>
      </c>
      <c r="AD1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5" s="1" t="str">
        <f ca="1">IFERROR(__xludf.DUMMYFUNCTION("""COMPUTED_VALUE"""),"I listen music with all my heart , cuddle close with my loved ones")</f>
        <v>I listen music with all my heart , cuddle close with my loved ones</v>
      </c>
      <c r="AF15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5" s="1" t="str">
        <f ca="1">IFERROR(__xludf.DUMMYFUNCTION("""COMPUTED_VALUE"""),"None")</f>
        <v>None</v>
      </c>
      <c r="AH15" s="1" t="str">
        <f ca="1">IFERROR(__xludf.DUMMYFUNCTION("""COMPUTED_VALUE"""),"First Dose")</f>
        <v>First Dose</v>
      </c>
      <c r="AI15" s="1" t="str">
        <f ca="1">IFERROR(__xludf.DUMMYFUNCTION("""COMPUTED_VALUE"""),"Yes")</f>
        <v>Yes</v>
      </c>
    </row>
    <row r="16" spans="1:35" ht="15.75" customHeight="1" x14ac:dyDescent="0.25">
      <c r="A16" s="2">
        <f ca="1">IFERROR(__xludf.DUMMYFUNCTION("""COMPUTED_VALUE"""),44580.9032029629)</f>
        <v>44580.903202962902</v>
      </c>
      <c r="B16" s="1" t="str">
        <f ca="1">IFERROR(__xludf.DUMMYFUNCTION("""COMPUTED_VALUE"""),"disha.kdr@gmail.com")</f>
        <v>disha.kdr@gmail.com</v>
      </c>
      <c r="C16" s="1" t="str">
        <f ca="1">IFERROR(__xludf.DUMMYFUNCTION("""COMPUTED_VALUE"""),"Disha Kandari")</f>
        <v>Disha Kandari</v>
      </c>
      <c r="D16" s="1" t="str">
        <f ca="1">IFERROR(__xludf.DUMMYFUNCTION("""COMPUTED_VALUE"""),"B.A (P)")</f>
        <v>B.A (P)</v>
      </c>
      <c r="E16" s="1" t="str">
        <f ca="1">IFERROR(__xludf.DUMMYFUNCTION("""COMPUTED_VALUE"""),"21/1486")</f>
        <v>21/1486</v>
      </c>
      <c r="F16" s="3">
        <f ca="1">IFERROR(__xludf.DUMMYFUNCTION("""COMPUTED_VALUE"""),9582403953)</f>
        <v>9582403953</v>
      </c>
      <c r="G16" s="1" t="str">
        <f ca="1">IFERROR(__xludf.DUMMYFUNCTION("""COMPUTED_VALUE"""),"Delhi")</f>
        <v>Delhi</v>
      </c>
      <c r="H16" s="1" t="str">
        <f ca="1">IFERROR(__xludf.DUMMYFUNCTION("""COMPUTED_VALUE"""),"Co-ed Sarvodaya Vidalaya ,New Delhi-62")</f>
        <v>Co-ed Sarvodaya Vidalaya ,New Delhi-62</v>
      </c>
      <c r="I16" s="1" t="str">
        <f ca="1">IFERROR(__xludf.DUMMYFUNCTION("""COMPUTED_VALUE"""),"Yes")</f>
        <v>Yes</v>
      </c>
      <c r="J16" s="1" t="str">
        <f ca="1">IFERROR(__xludf.DUMMYFUNCTION("""COMPUTED_VALUE"""),"Souparno Banerjee")</f>
        <v>Souparno Banerjee</v>
      </c>
      <c r="K16" s="1" t="str">
        <f ca="1">IFERROR(__xludf.DUMMYFUNCTION("""COMPUTED_VALUE"""),"4-5 hours")</f>
        <v>4-5 hours</v>
      </c>
      <c r="L16" s="1" t="str">
        <f ca="1">IFERROR(__xludf.DUMMYFUNCTION("""COMPUTED_VALUE"""),"Easy access to online study material")</f>
        <v>Easy access to online study material</v>
      </c>
      <c r="M16" s="1" t="str">
        <f ca="1">IFERROR(__xludf.DUMMYFUNCTION("""COMPUTED_VALUE"""),"Lack of physical interaction and personal touch ‘")</f>
        <v>Lack of physical interaction and personal touch ‘</v>
      </c>
      <c r="N16" s="1">
        <f ca="1">IFERROR(__xludf.DUMMYFUNCTION("""COMPUTED_VALUE"""),6)</f>
        <v>6</v>
      </c>
      <c r="O16" s="1" t="str">
        <f ca="1">IFERROR(__xludf.DUMMYFUNCTION("""COMPUTED_VALUE"""),"Offline")</f>
        <v>Offline</v>
      </c>
      <c r="P16" s="1" t="str">
        <f ca="1">IFERROR(__xludf.DUMMYFUNCTION("""COMPUTED_VALUE"""),"Compulsion due to pandemic")</f>
        <v>Compulsion due to pandemic</v>
      </c>
      <c r="Q16" s="1" t="str">
        <f ca="1">IFERROR(__xludf.DUMMYFUNCTION("""COMPUTED_VALUE"""),"No")</f>
        <v>No</v>
      </c>
      <c r="R16" s="1" t="str">
        <f ca="1">IFERROR(__xludf.DUMMYFUNCTION("""COMPUTED_VALUE"""),"Yes")</f>
        <v>Yes</v>
      </c>
      <c r="S16" s="1" t="str">
        <f ca="1">IFERROR(__xludf.DUMMYFUNCTION("""COMPUTED_VALUE"""),"Yes")</f>
        <v>Yes</v>
      </c>
      <c r="T16" s="1" t="str">
        <f ca="1">IFERROR(__xludf.DUMMYFUNCTION("""COMPUTED_VALUE"""),"No")</f>
        <v>No</v>
      </c>
      <c r="U16" s="1" t="str">
        <f ca="1">IFERROR(__xludf.DUMMYFUNCTION("""COMPUTED_VALUE"""),"Yes")</f>
        <v>Yes</v>
      </c>
      <c r="V16" s="1" t="str">
        <f ca="1">IFERROR(__xludf.DUMMYFUNCTION("""COMPUTED_VALUE"""),"Offline")</f>
        <v>Offline</v>
      </c>
      <c r="W16" s="1" t="str">
        <f ca="1">IFERROR(__xludf.DUMMYFUNCTION("""COMPUTED_VALUE"""),"No")</f>
        <v>No</v>
      </c>
      <c r="X16" s="1" t="str">
        <f ca="1">IFERROR(__xludf.DUMMYFUNCTION("""COMPUTED_VALUE"""),"Yes")</f>
        <v>Yes</v>
      </c>
      <c r="Y16" s="1" t="str">
        <f ca="1">IFERROR(__xludf.DUMMYFUNCTION("""COMPUTED_VALUE"""),"Yes")</f>
        <v>Yes</v>
      </c>
      <c r="Z16" s="1" t="str">
        <f ca="1">IFERROR(__xludf.DUMMYFUNCTION("""COMPUTED_VALUE"""),"Yes")</f>
        <v>Yes</v>
      </c>
      <c r="AA16" s="1" t="str">
        <f ca="1">IFERROR(__xludf.DUMMYFUNCTION("""COMPUTED_VALUE"""),"No")</f>
        <v>No</v>
      </c>
      <c r="AB16" s="1" t="str">
        <f ca="1">IFERROR(__xludf.DUMMYFUNCTION("""COMPUTED_VALUE"""),"Yes,I want to enhance my speaking skills and learn to take part in literary competition")</f>
        <v>Yes,I want to enhance my speaking skills and learn to take part in literary competition</v>
      </c>
      <c r="AC16" s="1" t="str">
        <f ca="1">IFERROR(__xludf.DUMMYFUNCTION("""COMPUTED_VALUE"""),"No")</f>
        <v>No</v>
      </c>
      <c r="AD16" s="1" t="str">
        <f ca="1">IFERROR(__xludf.DUMMYFUNCTION("""COMPUTED_VALUE"""),"None")</f>
        <v>None</v>
      </c>
      <c r="AE16" s="1" t="str">
        <f ca="1">IFERROR(__xludf.DUMMYFUNCTION("""COMPUTED_VALUE""")," Taking the time to relax every day and listening to music helps me to manage stress and to protect the body from the effects of stress")</f>
        <v xml:space="preserve"> Taking the time to relax every day and listening to music helps me to manage stress and to protect the body from the effects of stress</v>
      </c>
      <c r="AF1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6" s="1" t="str">
        <f ca="1">IFERROR(__xludf.DUMMYFUNCTION("""COMPUTED_VALUE"""),"None")</f>
        <v>None</v>
      </c>
      <c r="AH16" s="1" t="str">
        <f ca="1">IFERROR(__xludf.DUMMYFUNCTION("""COMPUTED_VALUE"""),"Second Dose")</f>
        <v>Second Dose</v>
      </c>
      <c r="AI16" s="1" t="str">
        <f ca="1">IFERROR(__xludf.DUMMYFUNCTION("""COMPUTED_VALUE"""),"Yes")</f>
        <v>Yes</v>
      </c>
    </row>
    <row r="17" spans="1:35" ht="15.75" customHeight="1" x14ac:dyDescent="0.25">
      <c r="A17" s="2">
        <f ca="1">IFERROR(__xludf.DUMMYFUNCTION("""COMPUTED_VALUE"""),44581.5380175694)</f>
        <v>44581.538017569401</v>
      </c>
      <c r="B17" s="1" t="str">
        <f ca="1">IFERROR(__xludf.DUMMYFUNCTION("""COMPUTED_VALUE"""),"ayues3981@gmail.com")</f>
        <v>ayues3981@gmail.com</v>
      </c>
      <c r="C17" s="1" t="str">
        <f ca="1">IFERROR(__xludf.DUMMYFUNCTION("""COMPUTED_VALUE"""),"Ayushi")</f>
        <v>Ayushi</v>
      </c>
      <c r="D17" s="1" t="str">
        <f ca="1">IFERROR(__xludf.DUMMYFUNCTION("""COMPUTED_VALUE"""),"B.A (P)")</f>
        <v>B.A (P)</v>
      </c>
      <c r="E17" s="1" t="str">
        <f ca="1">IFERROR(__xludf.DUMMYFUNCTION("""COMPUTED_VALUE"""),"21/1347")</f>
        <v>21/1347</v>
      </c>
      <c r="F17" s="3">
        <f ca="1">IFERROR(__xludf.DUMMYFUNCTION("""COMPUTED_VALUE"""),9599524159)</f>
        <v>9599524159</v>
      </c>
      <c r="G17" s="1" t="str">
        <f ca="1">IFERROR(__xludf.DUMMYFUNCTION("""COMPUTED_VALUE"""),"Noida-62,Delhi NCR[Uttar Pradesh]")</f>
        <v>Noida-62,Delhi NCR[Uttar Pradesh]</v>
      </c>
      <c r="H17" s="1" t="str">
        <f ca="1">IFERROR(__xludf.DUMMYFUNCTION("""COMPUTED_VALUE"""),"S.D.Public School")</f>
        <v>S.D.Public School</v>
      </c>
      <c r="I17" s="1" t="str">
        <f ca="1">IFERROR(__xludf.DUMMYFUNCTION("""COMPUTED_VALUE"""),"Yes")</f>
        <v>Yes</v>
      </c>
      <c r="J17" s="1" t="str">
        <f ca="1">IFERROR(__xludf.DUMMYFUNCTION("""COMPUTED_VALUE"""),"Souparno Banerjee")</f>
        <v>Souparno Banerjee</v>
      </c>
      <c r="K17" s="1" t="str">
        <f ca="1">IFERROR(__xludf.DUMMYFUNCTION("""COMPUTED_VALUE"""),"5-6 hours")</f>
        <v>5-6 hours</v>
      </c>
      <c r="L17" s="1" t="str">
        <f ca="1">IFERROR(__xludf.DUMMYFUNCTION("""COMPUTED_VALUE"""),"Time saved in travelling")</f>
        <v>Time saved in travelling</v>
      </c>
      <c r="M17" s="1" t="str">
        <f ca="1">IFERROR(__xludf.DUMMYFUNCTION("""COMPUTED_VALUE"""),"Network related disruptions, Lack of physical interaction and personal touch ‘")</f>
        <v>Network related disruptions, Lack of physical interaction and personal touch ‘</v>
      </c>
      <c r="N17" s="1">
        <f ca="1">IFERROR(__xludf.DUMMYFUNCTION("""COMPUTED_VALUE"""),6)</f>
        <v>6</v>
      </c>
      <c r="O17" s="1" t="str">
        <f ca="1">IFERROR(__xludf.DUMMYFUNCTION("""COMPUTED_VALUE"""),"Offline")</f>
        <v>Offline</v>
      </c>
      <c r="P17" s="1" t="str">
        <f ca="1">IFERROR(__xludf.DUMMYFUNCTION("""COMPUTED_VALUE"""),"Compulsion due to pandemic")</f>
        <v>Compulsion due to pandemic</v>
      </c>
      <c r="Q17" s="1" t="str">
        <f ca="1">IFERROR(__xludf.DUMMYFUNCTION("""COMPUTED_VALUE"""),"Yes")</f>
        <v>Yes</v>
      </c>
      <c r="R17" s="1" t="str">
        <f ca="1">IFERROR(__xludf.DUMMYFUNCTION("""COMPUTED_VALUE"""),"Yes")</f>
        <v>Yes</v>
      </c>
      <c r="S17" s="1" t="str">
        <f ca="1">IFERROR(__xludf.DUMMYFUNCTION("""COMPUTED_VALUE"""),"Yes")</f>
        <v>Yes</v>
      </c>
      <c r="T17" s="1" t="str">
        <f ca="1">IFERROR(__xludf.DUMMYFUNCTION("""COMPUTED_VALUE"""),"Yes")</f>
        <v>Yes</v>
      </c>
      <c r="U17" s="1" t="str">
        <f ca="1">IFERROR(__xludf.DUMMYFUNCTION("""COMPUTED_VALUE"""),"Yes")</f>
        <v>Yes</v>
      </c>
      <c r="V17" s="1" t="str">
        <f ca="1">IFERROR(__xludf.DUMMYFUNCTION("""COMPUTED_VALUE"""),"Online")</f>
        <v>Online</v>
      </c>
      <c r="W17" s="1" t="str">
        <f ca="1">IFERROR(__xludf.DUMMYFUNCTION("""COMPUTED_VALUE"""),"No")</f>
        <v>No</v>
      </c>
      <c r="X17" s="1" t="str">
        <f ca="1">IFERROR(__xludf.DUMMYFUNCTION("""COMPUTED_VALUE"""),"Yes")</f>
        <v>Yes</v>
      </c>
      <c r="Y17" s="1" t="str">
        <f ca="1">IFERROR(__xludf.DUMMYFUNCTION("""COMPUTED_VALUE"""),"Yes")</f>
        <v>Yes</v>
      </c>
      <c r="Z17" s="1" t="str">
        <f ca="1">IFERROR(__xludf.DUMMYFUNCTION("""COMPUTED_VALUE"""),"Yes")</f>
        <v>Yes</v>
      </c>
      <c r="AA17" s="1" t="str">
        <f ca="1">IFERROR(__xludf.DUMMYFUNCTION("""COMPUTED_VALUE"""),"Yes")</f>
        <v>Yes</v>
      </c>
      <c r="AB17" s="1" t="str">
        <f ca="1">IFERROR(__xludf.DUMMYFUNCTION("""COMPUTED_VALUE"""),"no")</f>
        <v>no</v>
      </c>
      <c r="AC17" s="1" t="str">
        <f ca="1">IFERROR(__xludf.DUMMYFUNCTION("""COMPUTED_VALUE"""),"yes")</f>
        <v>yes</v>
      </c>
      <c r="AD17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7" s="1"/>
      <c r="AF17" s="1" t="str">
        <f ca="1">IFERROR(__xludf.DUMMYFUNCTION("""COMPUTED_VALUE"""),"None")</f>
        <v>None</v>
      </c>
      <c r="AG17" s="1" t="str">
        <f ca="1">IFERROR(__xludf.DUMMYFUNCTION("""COMPUTED_VALUE"""),"None")</f>
        <v>None</v>
      </c>
      <c r="AH17" s="1" t="str">
        <f ca="1">IFERROR(__xludf.DUMMYFUNCTION("""COMPUTED_VALUE"""),"Second Dose")</f>
        <v>Second Dose</v>
      </c>
      <c r="AI17" s="1" t="str">
        <f ca="1">IFERROR(__xludf.DUMMYFUNCTION("""COMPUTED_VALUE"""),"Yes")</f>
        <v>Yes</v>
      </c>
    </row>
    <row r="18" spans="1:35" ht="15.75" customHeight="1" x14ac:dyDescent="0.25">
      <c r="A18" s="2">
        <f ca="1">IFERROR(__xludf.DUMMYFUNCTION("""COMPUTED_VALUE"""),44581.8471192361)</f>
        <v>44581.847119236103</v>
      </c>
      <c r="B18" s="1" t="str">
        <f ca="1">IFERROR(__xludf.DUMMYFUNCTION("""COMPUTED_VALUE"""),"purtichabbra2003@gmail.com")</f>
        <v>purtichabbra2003@gmail.com</v>
      </c>
      <c r="C18" s="1" t="str">
        <f ca="1">IFERROR(__xludf.DUMMYFUNCTION("""COMPUTED_VALUE"""),"Purti")</f>
        <v>Purti</v>
      </c>
      <c r="D18" s="1" t="str">
        <f ca="1">IFERROR(__xludf.DUMMYFUNCTION("""COMPUTED_VALUE"""),"B.A (P)")</f>
        <v>B.A (P)</v>
      </c>
      <c r="E18" s="1" t="str">
        <f ca="1">IFERROR(__xludf.DUMMYFUNCTION("""COMPUTED_VALUE"""),"21/1350")</f>
        <v>21/1350</v>
      </c>
      <c r="F18" s="3">
        <f ca="1">IFERROR(__xludf.DUMMYFUNCTION("""COMPUTED_VALUE"""),9350187578)</f>
        <v>9350187578</v>
      </c>
      <c r="G18" s="1" t="str">
        <f ca="1">IFERROR(__xludf.DUMMYFUNCTION("""COMPUTED_VALUE"""),"Sonipat (Haryana)")</f>
        <v>Sonipat (Haryana)</v>
      </c>
      <c r="H18" s="1" t="str">
        <f ca="1">IFERROR(__xludf.DUMMYFUNCTION("""COMPUTED_VALUE"""),"Government girls senior secondary school, Murthal adda,sonipat ")</f>
        <v xml:space="preserve">Government girls senior secondary school, Murthal adda,sonipat </v>
      </c>
      <c r="I18" s="1" t="str">
        <f ca="1">IFERROR(__xludf.DUMMYFUNCTION("""COMPUTED_VALUE"""),"Yes")</f>
        <v>Yes</v>
      </c>
      <c r="J18" s="1" t="str">
        <f ca="1">IFERROR(__xludf.DUMMYFUNCTION("""COMPUTED_VALUE"""),"Souparno Banerjee")</f>
        <v>Souparno Banerjee</v>
      </c>
      <c r="K18" s="1" t="str">
        <f ca="1">IFERROR(__xludf.DUMMYFUNCTION("""COMPUTED_VALUE"""),"4-5 hours")</f>
        <v>4-5 hours</v>
      </c>
      <c r="L18" s="1" t="str">
        <f ca="1">IFERROR(__xludf.DUMMYFUNCTION("""COMPUTED_VALUE"""),"Easy access to online study material")</f>
        <v>Easy access to online study material</v>
      </c>
      <c r="M18" s="1" t="str">
        <f ca="1">IFERROR(__xludf.DUMMYFUNCTION("""COMPUTED_VALUE"""),"Lack of physical interaction and personal touch ‘")</f>
        <v>Lack of physical interaction and personal touch ‘</v>
      </c>
      <c r="N18" s="1">
        <f ca="1">IFERROR(__xludf.DUMMYFUNCTION("""COMPUTED_VALUE"""),6)</f>
        <v>6</v>
      </c>
      <c r="O18" s="1" t="str">
        <f ca="1">IFERROR(__xludf.DUMMYFUNCTION("""COMPUTED_VALUE"""),"Offline")</f>
        <v>Offline</v>
      </c>
      <c r="P18" s="1" t="str">
        <f ca="1">IFERROR(__xludf.DUMMYFUNCTION("""COMPUTED_VALUE"""),"Compulsion due to pandemic")</f>
        <v>Compulsion due to pandemic</v>
      </c>
      <c r="Q18" s="1" t="str">
        <f ca="1">IFERROR(__xludf.DUMMYFUNCTION("""COMPUTED_VALUE"""),"No")</f>
        <v>No</v>
      </c>
      <c r="R18" s="1" t="str">
        <f ca="1">IFERROR(__xludf.DUMMYFUNCTION("""COMPUTED_VALUE"""),"Yes")</f>
        <v>Yes</v>
      </c>
      <c r="S18" s="1" t="str">
        <f ca="1">IFERROR(__xludf.DUMMYFUNCTION("""COMPUTED_VALUE"""),"Yes")</f>
        <v>Yes</v>
      </c>
      <c r="T18" s="1" t="str">
        <f ca="1">IFERROR(__xludf.DUMMYFUNCTION("""COMPUTED_VALUE"""),"No")</f>
        <v>No</v>
      </c>
      <c r="U18" s="1" t="str">
        <f ca="1">IFERROR(__xludf.DUMMYFUNCTION("""COMPUTED_VALUE"""),"Yes")</f>
        <v>Yes</v>
      </c>
      <c r="V18" s="1" t="str">
        <f ca="1">IFERROR(__xludf.DUMMYFUNCTION("""COMPUTED_VALUE"""),"Offline")</f>
        <v>Offline</v>
      </c>
      <c r="W18" s="1" t="str">
        <f ca="1">IFERROR(__xludf.DUMMYFUNCTION("""COMPUTED_VALUE"""),"No")</f>
        <v>No</v>
      </c>
      <c r="X18" s="1" t="str">
        <f ca="1">IFERROR(__xludf.DUMMYFUNCTION("""COMPUTED_VALUE"""),"Yes")</f>
        <v>Yes</v>
      </c>
      <c r="Y18" s="1" t="str">
        <f ca="1">IFERROR(__xludf.DUMMYFUNCTION("""COMPUTED_VALUE"""),"Yes")</f>
        <v>Yes</v>
      </c>
      <c r="Z18" s="1" t="str">
        <f ca="1">IFERROR(__xludf.DUMMYFUNCTION("""COMPUTED_VALUE"""),"Yes")</f>
        <v>Yes</v>
      </c>
      <c r="AA18" s="1" t="str">
        <f ca="1">IFERROR(__xludf.DUMMYFUNCTION("""COMPUTED_VALUE"""),"Yes")</f>
        <v>Yes</v>
      </c>
      <c r="AB18" s="1" t="str">
        <f ca="1">IFERROR(__xludf.DUMMYFUNCTION("""COMPUTED_VALUE"""),"No")</f>
        <v>No</v>
      </c>
      <c r="AC18" s="1" t="str">
        <f ca="1">IFERROR(__xludf.DUMMYFUNCTION("""COMPUTED_VALUE"""),"No")</f>
        <v>No</v>
      </c>
      <c r="AD18" s="1" t="str">
        <f ca="1">IFERROR(__xludf.DUMMYFUNCTION("""COMPUTED_VALUE"""),"None")</f>
        <v>None</v>
      </c>
      <c r="AE18" s="1" t="str">
        <f ca="1">IFERROR(__xludf.DUMMYFUNCTION("""COMPUTED_VALUE"""),"Exercise regularly , set a sleep schedule, try meditation or other forms of  relaxation at the bed time.")</f>
        <v>Exercise regularly , set a sleep schedule, try meditation or other forms of  relaxation at the bed time.</v>
      </c>
      <c r="AF18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G18" s="1" t="str">
        <f ca="1">IFERROR(__xludf.DUMMYFUNCTION("""COMPUTED_VALUE"""),"None")</f>
        <v>None</v>
      </c>
      <c r="AH18" s="1" t="str">
        <f ca="1">IFERROR(__xludf.DUMMYFUNCTION("""COMPUTED_VALUE"""),"Second Dose")</f>
        <v>Second Dose</v>
      </c>
      <c r="AI18" s="1" t="str">
        <f ca="1">IFERROR(__xludf.DUMMYFUNCTION("""COMPUTED_VALUE"""),"Yes")</f>
        <v>Yes</v>
      </c>
    </row>
    <row r="19" spans="1:35" ht="12.5" x14ac:dyDescent="0.25">
      <c r="A19" s="2">
        <f ca="1">IFERROR(__xludf.DUMMYFUNCTION("""COMPUTED_VALUE"""),44580.985393449)</f>
        <v>44580.985393449002</v>
      </c>
      <c r="B19" s="1" t="str">
        <f ca="1">IFERROR(__xludf.DUMMYFUNCTION("""COMPUTED_VALUE"""),"simran452002@gmail.com")</f>
        <v>simran452002@gmail.com</v>
      </c>
      <c r="C19" s="1" t="str">
        <f ca="1">IFERROR(__xludf.DUMMYFUNCTION("""COMPUTED_VALUE"""),"SIMRAN YADAV ")</f>
        <v xml:space="preserve">SIMRAN YADAV </v>
      </c>
      <c r="D19" s="1" t="str">
        <f ca="1">IFERROR(__xludf.DUMMYFUNCTION("""COMPUTED_VALUE"""),"B.A (P)")</f>
        <v>B.A (P)</v>
      </c>
      <c r="E19" s="1" t="str">
        <f ca="1">IFERROR(__xludf.DUMMYFUNCTION("""COMPUTED_VALUE"""),"21/1596")</f>
        <v>21/1596</v>
      </c>
      <c r="F19" s="3">
        <f ca="1">IFERROR(__xludf.DUMMYFUNCTION("""COMPUTED_VALUE"""),9625482926)</f>
        <v>9625482926</v>
      </c>
      <c r="G19" s="1" t="str">
        <f ca="1">IFERROR(__xludf.DUMMYFUNCTION("""COMPUTED_VALUE"""),"NEW DELHI ")</f>
        <v xml:space="preserve">NEW DELHI </v>
      </c>
      <c r="H19" s="1" t="str">
        <f ca="1">IFERROR(__xludf.DUMMYFUNCTION("""COMPUTED_VALUE"""),"NAV UDAY CONVENT SR. SEC. SCHOOL ")</f>
        <v xml:space="preserve">NAV UDAY CONVENT SR. SEC. SCHOOL </v>
      </c>
      <c r="I19" s="1" t="str">
        <f ca="1">IFERROR(__xludf.DUMMYFUNCTION("""COMPUTED_VALUE"""),"No")</f>
        <v>No</v>
      </c>
      <c r="J19" s="1" t="str">
        <f ca="1">IFERROR(__xludf.DUMMYFUNCTION("""COMPUTED_VALUE"""),"SOUPARNO BANERJEE ")</f>
        <v xml:space="preserve">SOUPARNO BANERJEE </v>
      </c>
      <c r="K19" s="1" t="str">
        <f ca="1">IFERROR(__xludf.DUMMYFUNCTION("""COMPUTED_VALUE"""),"4-5 hours")</f>
        <v>4-5 hours</v>
      </c>
      <c r="L19" s="1" t="str">
        <f ca="1">IFERROR(__xludf.DUMMYFUNCTION("""COMPUTED_VALUE"""),"Time saved in travelling")</f>
        <v>Time saved in travelling</v>
      </c>
      <c r="M19" s="1" t="str">
        <f ca="1">IFERROR(__xludf.DUMMYFUNCTION("""COMPUTED_VALUE"""),"Lack of physical interaction and personal touch ‘")</f>
        <v>Lack of physical interaction and personal touch ‘</v>
      </c>
      <c r="N19" s="1">
        <f ca="1">IFERROR(__xludf.DUMMYFUNCTION("""COMPUTED_VALUE"""),5)</f>
        <v>5</v>
      </c>
      <c r="O19" s="1" t="str">
        <f ca="1">IFERROR(__xludf.DUMMYFUNCTION("""COMPUTED_VALUE"""),"Offline")</f>
        <v>Offline</v>
      </c>
      <c r="P19" s="1" t="str">
        <f ca="1">IFERROR(__xludf.DUMMYFUNCTION("""COMPUTED_VALUE"""),"Not Satisfactory")</f>
        <v>Not Satisfactory</v>
      </c>
      <c r="Q19" s="1" t="str">
        <f ca="1">IFERROR(__xludf.DUMMYFUNCTION("""COMPUTED_VALUE"""),"Yes")</f>
        <v>Yes</v>
      </c>
      <c r="R19" s="1" t="str">
        <f ca="1">IFERROR(__xludf.DUMMYFUNCTION("""COMPUTED_VALUE"""),"Yes")</f>
        <v>Yes</v>
      </c>
      <c r="S19" s="1" t="str">
        <f ca="1">IFERROR(__xludf.DUMMYFUNCTION("""COMPUTED_VALUE"""),"Yes")</f>
        <v>Yes</v>
      </c>
      <c r="T19" s="1" t="str">
        <f ca="1">IFERROR(__xludf.DUMMYFUNCTION("""COMPUTED_VALUE"""),"No")</f>
        <v>No</v>
      </c>
      <c r="U19" s="1" t="str">
        <f ca="1">IFERROR(__xludf.DUMMYFUNCTION("""COMPUTED_VALUE"""),"Yes")</f>
        <v>Yes</v>
      </c>
      <c r="V19" s="1" t="str">
        <f ca="1">IFERROR(__xludf.DUMMYFUNCTION("""COMPUTED_VALUE"""),"Offline")</f>
        <v>Offline</v>
      </c>
      <c r="W19" s="1" t="str">
        <f ca="1">IFERROR(__xludf.DUMMYFUNCTION("""COMPUTED_VALUE"""),"No")</f>
        <v>No</v>
      </c>
      <c r="X19" s="1" t="str">
        <f ca="1">IFERROR(__xludf.DUMMYFUNCTION("""COMPUTED_VALUE"""),"Yes")</f>
        <v>Yes</v>
      </c>
      <c r="Y19" s="1" t="str">
        <f ca="1">IFERROR(__xludf.DUMMYFUNCTION("""COMPUTED_VALUE"""),"Yes")</f>
        <v>Yes</v>
      </c>
      <c r="Z19" s="1" t="str">
        <f ca="1">IFERROR(__xludf.DUMMYFUNCTION("""COMPUTED_VALUE"""),"Yes")</f>
        <v>Yes</v>
      </c>
      <c r="AA19" s="1" t="str">
        <f ca="1">IFERROR(__xludf.DUMMYFUNCTION("""COMPUTED_VALUE"""),"Yes")</f>
        <v>Yes</v>
      </c>
      <c r="AB19" s="1" t="str">
        <f ca="1">IFERROR(__xludf.DUMMYFUNCTION("""COMPUTED_VALUE"""),"Yes")</f>
        <v>Yes</v>
      </c>
      <c r="AC19" s="1" t="str">
        <f ca="1">IFERROR(__xludf.DUMMYFUNCTION("""COMPUTED_VALUE"""),"Yes")</f>
        <v>Yes</v>
      </c>
      <c r="AD19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9" s="1"/>
      <c r="AF19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9" s="1" t="str">
        <f ca="1">IFERROR(__xludf.DUMMYFUNCTION("""COMPUTED_VALUE"""),"None")</f>
        <v>None</v>
      </c>
      <c r="AH19" s="1" t="str">
        <f ca="1">IFERROR(__xludf.DUMMYFUNCTION("""COMPUTED_VALUE"""),"Second Dose")</f>
        <v>Second Dose</v>
      </c>
      <c r="AI19" s="1" t="str">
        <f ca="1">IFERROR(__xludf.DUMMYFUNCTION("""COMPUTED_VALUE"""),"Yes")</f>
        <v>Yes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Souparno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2022-03-01T12:09:55Z</dcterms:modified>
</cp:coreProperties>
</file>